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RMSGLPELAGIOME\Desktop\LPE33601725 FOTOCOPIADO\1.- BASES Y ANEXOS\ANEXOS\"/>
    </mc:Choice>
  </mc:AlternateContent>
  <xr:revisionPtr revIDLastSave="0" documentId="13_ncr:1_{EE08B6D9-3FBD-4FB6-9844-126D39CC5DF7}" xr6:coauthVersionLast="47" xr6:coauthVersionMax="47" xr10:uidLastSave="{00000000-0000-0000-0000-000000000000}"/>
  <bookViews>
    <workbookView showHorizontalScroll="0" showVerticalScroll="0" xWindow="-110" yWindow="-110" windowWidth="19420" windowHeight="10300" activeTab="3" xr2:uid="{00000000-000D-0000-FFFF-FFFF00000000}"/>
  </bookViews>
  <sheets>
    <sheet name="ZONA A" sheetId="1" r:id="rId1"/>
    <sheet name="ZONA B" sheetId="4" r:id="rId2"/>
    <sheet name="ZONA C" sheetId="5" r:id="rId3"/>
    <sheet name="ZONA D" sheetId="6" r:id="rId4"/>
  </sheets>
  <definedNames>
    <definedName name="_xlnm._FilterDatabase" localSheetId="0" hidden="1">'ZONA A'!$A$5:$H$315</definedName>
    <definedName name="_xlnm._FilterDatabase" localSheetId="1" hidden="1">'ZONA B'!$A$4:$H$122</definedName>
    <definedName name="_xlnm._FilterDatabase" localSheetId="2" hidden="1">'ZONA C'!$B$5:$I$66</definedName>
    <definedName name="_xlnm._FilterDatabase" localSheetId="3" hidden="1">'ZONA D'!$B$4:$I$96</definedName>
    <definedName name="_Hlk215732329" localSheetId="0">'ZONA A'!$A$1</definedName>
    <definedName name="_xlnm.Print_Area" localSheetId="0">'ZONA A'!$A$1:$G$322</definedName>
    <definedName name="_xlnm.Print_Area" localSheetId="1">'ZONA B'!$A$2:$G$123</definedName>
    <definedName name="_xlnm.Print_Area" localSheetId="2">'ZONA C'!$B$1:$H$66</definedName>
    <definedName name="_xlnm.Print_Area" localSheetId="3">'ZONA D'!$B$2:$H$97</definedName>
    <definedName name="_xlnm.Print_Titles" localSheetId="0">'ZONA A'!$1:$3</definedName>
    <definedName name="_xlnm.Print_Titles" localSheetId="1">'ZONA B'!$2:$4</definedName>
    <definedName name="_xlnm.Print_Titles" localSheetId="2">'ZONA C'!$1:$5</definedName>
    <definedName name="_xlnm.Print_Titles" localSheetId="3">'ZONA D'!$2:$4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6" l="1"/>
  <c r="H67" i="5"/>
  <c r="G122" i="4"/>
  <c r="G316" i="1" l="1"/>
</calcChain>
</file>

<file path=xl/sharedStrings.xml><?xml version="1.0" encoding="utf-8"?>
<sst xmlns="http://schemas.openxmlformats.org/spreadsheetml/2006/main" count="3528" uniqueCount="1337">
  <si>
    <t>ZONA A</t>
  </si>
  <si>
    <t>ZONA</t>
  </si>
  <si>
    <t xml:space="preserve">DOMICILIO </t>
  </si>
  <si>
    <t>CIUDAD</t>
  </si>
  <si>
    <t>NÚM. DE MÁQUINAS</t>
  </si>
  <si>
    <t>A</t>
  </si>
  <si>
    <t>FOT-EQUIPO 1</t>
  </si>
  <si>
    <t>UMAPS LA CALIFORNIA</t>
  </si>
  <si>
    <t>SALIDA DE LA COMUNIDAD, SIN NÚMERO, CALIFORNIA</t>
  </si>
  <si>
    <t xml:space="preserve"> DOLORES HIDALGO</t>
  </si>
  <si>
    <t>UMAPS ADJUNTAS DEL MONTE</t>
  </si>
  <si>
    <t>SALIDA DEL RANCHO, SIN NÚMERO</t>
  </si>
  <si>
    <t>UMAPS ADJUNTAS DEL RIO</t>
  </si>
  <si>
    <t>CALLE MORA, NÚMERO 4</t>
  </si>
  <si>
    <t>UMAPS LA CANTERA II</t>
  </si>
  <si>
    <t>CONOCIDO LA CANTERA II, SIN NÚMERO</t>
  </si>
  <si>
    <t>UMAPS EL CAPULÍN</t>
  </si>
  <si>
    <t>BENITO JUÁREZ A UN LADO ESCUELA PRIMARIA, SIN NÚMERO</t>
  </si>
  <si>
    <t xml:space="preserve">UMAPS JAMAICA </t>
  </si>
  <si>
    <t>AVENIDA INSURGENTES, SIN NÚMERO</t>
  </si>
  <si>
    <t>UMAPS LA VENTA</t>
  </si>
  <si>
    <t>CALLE INSURGENTES, SIN NÚMERO</t>
  </si>
  <si>
    <t>UMAPS PALMA PRIETA</t>
  </si>
  <si>
    <t>PRINCIPAL FRENTE A LA IGLESIA, SIN NÚMERO</t>
  </si>
  <si>
    <t>UMAPS SAN MARCOS DE ABAJO</t>
  </si>
  <si>
    <t>CAMINO SALIDA DE LA COMUNIDAD DEL SOTELO, SIN NÚMERO</t>
  </si>
  <si>
    <t>UMAPS SOLEDAD NUEVA</t>
  </si>
  <si>
    <t>CALLE PRINCIPAL, SIN NÚMERO</t>
  </si>
  <si>
    <t>UMAPS XOCONOXTLE</t>
  </si>
  <si>
    <t>ANGELES CON ESQUINA VICENTE GUERRERO, SIN NÚMERO</t>
  </si>
  <si>
    <t>FOT-EQUIPO 4</t>
  </si>
  <si>
    <t>CAISES DOLORES HIDALGO</t>
  </si>
  <si>
    <t>CALLE ACTINIO, SIN NÚMERO.</t>
  </si>
  <si>
    <t>DOLORES HIDALGO</t>
  </si>
  <si>
    <t>FOT-EQUIPO 2</t>
  </si>
  <si>
    <t>CENTRO NUEVA VIDA DOLORES HIDALGO</t>
  </si>
  <si>
    <t>CARRETERA DOLORES HIDALGO-XOCONOXTLE, NÚMERO 750, SAN ANTONIO DEL PRETORIO.</t>
  </si>
  <si>
    <t>UMAPS LA ERRE</t>
  </si>
  <si>
    <t>CHÍCARO, NÚMERO 6, RANCHERÍA LA ERRE, ENTRADA PRINCIPAL  A LA COMUNIDAD</t>
  </si>
  <si>
    <t>UMAPS RIO LAJA</t>
  </si>
  <si>
    <t>ROBLE, NÚMEO 4, RANCHERÍA RÍO LAJA, ENTRADA PRINCIPAL  A LA COMUNIDAD</t>
  </si>
  <si>
    <t>FOT-EQUIPO 3</t>
  </si>
  <si>
    <t>HOSPITAL GENERAL DOLORES HIDALGO "CUNA DE LA INDEPENDENCIA NACIONAL"</t>
  </si>
  <si>
    <t>CARRETERA DOLORES HIDALGO-XOCONOXTLE, NÚMERO 750, COLONIA SAN ANTONIO DEL PRETORIO</t>
  </si>
  <si>
    <t>UMAPS MARFIL</t>
  </si>
  <si>
    <t>CARRETERA LIBRE GUANAJUATO-SILAO KM. 5, SIN NÚMERO.</t>
  </si>
  <si>
    <t>GUANAJUATO</t>
  </si>
  <si>
    <t>UMAPS ARPEROS</t>
  </si>
  <si>
    <t>AVENIDA MORELOS, NÚMERO 47</t>
  </si>
  <si>
    <t>UMAPS CALVILLO</t>
  </si>
  <si>
    <t>CERRO ALTO, NÚMERO 7</t>
  </si>
  <si>
    <t>UMAPS CAMPUZANO</t>
  </si>
  <si>
    <t>ÁLVARO OBRERO, NÚMERO 28</t>
  </si>
  <si>
    <t>UMAPS CAÑADA DE BUSTOS</t>
  </si>
  <si>
    <t>CALLEJON DE LA CRUZ, NÚMERO 1</t>
  </si>
  <si>
    <t>UMAPS MINERAL DEL CUBO</t>
  </si>
  <si>
    <t>A UN COSTADO DE LA COMPAÑÍA MINERA DEL CUBO</t>
  </si>
  <si>
    <t>UMAPS LOS LORENZOS</t>
  </si>
  <si>
    <t>FRENTE A LA ESCUELA DE COMUNIDAD, SIN NÚMERO</t>
  </si>
  <si>
    <t>UMAPS MINERAL DE LA LUZ</t>
  </si>
  <si>
    <t>FRENTE A LA PLAZA (JARDÍN), SIN NÚMERO</t>
  </si>
  <si>
    <t>UMAPS PUENTECILLAS</t>
  </si>
  <si>
    <t>FRENTE AL TEMPLO O ATRÁS DE LA ESCUELA, SIN NÚMERO</t>
  </si>
  <si>
    <t>UMAPS SAN JOSÉ DE LLANOS</t>
  </si>
  <si>
    <t>INDEPENDENCIA, SIN NÚMERO</t>
  </si>
  <si>
    <t>UMAPS SANTA ROSA DE LIMA</t>
  </si>
  <si>
    <t xml:space="preserve">LA PLAZA DE SANTA ROSA DE LIMA, SIN NÚMERO </t>
  </si>
  <si>
    <t>UMAPS SANTA TERESA</t>
  </si>
  <si>
    <t>SAN MIGUEL ALLENDE, SIN NÚMERO</t>
  </si>
  <si>
    <t>UMAPS LA SAUCEDA</t>
  </si>
  <si>
    <t>CARRETERA GUANAJUATO-JUVENTINO ROSAS, KM. 22, SIN NÚMERO</t>
  </si>
  <si>
    <t>UMAPS ZANGARRO</t>
  </si>
  <si>
    <t>FRENTE AL JARDIN PRINCIPAL, SIN NÚMERO</t>
  </si>
  <si>
    <t>UMAPS LA YERBABUENA</t>
  </si>
  <si>
    <t>ATRÁS DEL TEMPLO DE LA COMUNIDAD, SIN NÚMERO.</t>
  </si>
  <si>
    <t>CAISES GUANAJUATO</t>
  </si>
  <si>
    <t>PARDO, NÚMERO 5, COLONIA CENTRO</t>
  </si>
  <si>
    <t>JURISDICCION SANITARIA I</t>
  </si>
  <si>
    <t>CENTRO NUEVA VIDA GUANAJUATO (PLANTA ALTA)</t>
  </si>
  <si>
    <t>CARRETERA DE CUOTA GUANAJUATO- SILAO K.M. 6.5, SIN NÚMERO, COLONIA LOS ALCALDES</t>
  </si>
  <si>
    <t>CISAME GUANAJUATO (PLANTA BAJA)</t>
  </si>
  <si>
    <t>CARRETERA DE CUOTA GUANAJUATO- SILAO, K.M. 6.5, SIN NÚMERO, COLONIA LOS ALDADES.</t>
  </si>
  <si>
    <t>JURISDICCION SANITARIA VII/SECTOR I</t>
  </si>
  <si>
    <t>BOULEVARD DELTA, NÚMERO 201, COLONIA SAN JOSÉ DE SANTA JULIA, LOS ALDAMA</t>
  </si>
  <si>
    <t>JURISDICCION SANITARIA VII/SECTOR II</t>
  </si>
  <si>
    <t>JURISDICCION SANITARIA VII/SECTOR III</t>
  </si>
  <si>
    <t>JURISDICCION SANITARIA VII/SECTOR IV</t>
  </si>
  <si>
    <t>COMITÉ ESTATAL DE PATRONATOS Y VOLUNTARIADOS (CEPAV)</t>
  </si>
  <si>
    <t>DIRECCIÓN GENERAL DE PROTECCIÓN CONTRA RIESGOS SANITARIOS</t>
  </si>
  <si>
    <t>SÓSTENES ROCHA, NÚMERO 35, INTERIOR 2, 3 Y 4, SEGUNDO Y TERCER NIVEL, ZONA CENTRO</t>
  </si>
  <si>
    <t xml:space="preserve">HOSPITAL GENERAL GUANAJUATO </t>
  </si>
  <si>
    <t>CARRETERA DE CUOTA GTO-SILAO, KM. 6.5, COLONIA LOS ALCALDES</t>
  </si>
  <si>
    <t>COORDINACIÓN DE CONTRALORÍA INTERNA</t>
  </si>
  <si>
    <t xml:space="preserve">LOMA LA CHUPARROSA, NÚMERO 1 Y 2, CARRETERA LIBRE GUANAJUATO, KM. 5.5 </t>
  </si>
  <si>
    <t>SISTEMA DE URGENCIAS DEL ESTADO DE GUANAJUATO</t>
  </si>
  <si>
    <t>CARRETERA DE CUOTA GUANAJUATO-SILAO, KM. 6.5, DENTRO DE LOS TERRENOS DEL HOSPITAL GENERAL, LOS ALCALDES</t>
  </si>
  <si>
    <t>COORDINACIÓN DE ASUNTOS JURÍDICOS</t>
  </si>
  <si>
    <t>BOULEVARD GUANAJUATO #42 BARRIO POZUELOS GUANAJUATO, GTO.</t>
  </si>
  <si>
    <t>DIRECCIÓN GENERAL DE RECURSOS HUMANOS</t>
  </si>
  <si>
    <t>CARRETERA YERBABUENA-PUENTECILLAS KM.2+020 COLONIA YERBABUENA</t>
  </si>
  <si>
    <t>OFICINA DE CORRESPONDENCIA Y ADMINISTRACIÓN DE DOCUMENTOS</t>
  </si>
  <si>
    <t>CALLE TRES MARÌAS, NÚMERO 13, COLONIA TRES ESTRELLAS</t>
  </si>
  <si>
    <t>CARRETERA GTO-JUVENTINO ROSAS, KM. 9.5</t>
  </si>
  <si>
    <t>CAMINO ANTIGUO A MARFIL NO. 12 BARRIO MAFIL</t>
  </si>
  <si>
    <t>BARRIO LA QUINTA, NÚMERO 2, COLONIA MARFIL</t>
  </si>
  <si>
    <t>DIRECCIÓN GENERAL DEL ISAPEG (COORDINACION GENERAL DE ADMINISTRACIÓN Y FINANZAS)</t>
  </si>
  <si>
    <t>DIRECCIÓN GENERAL DEL ISAPEG (DIRECCION GENERAL DE ADMINISTRACION)</t>
  </si>
  <si>
    <t>DIRECCIÓN GENERAL DEL ISAPEG (COORDINACION DE TRAMITE DE PAGOS)</t>
  </si>
  <si>
    <t>DIRECCIÓN GENERAL DEL ISAPEG (COMUNICACIÓN SOCIAL)</t>
  </si>
  <si>
    <t xml:space="preserve">VÍCTOR CERVERA PACHECO, NUMERO 14, 1° PISO. COLONIA BURÓCRATAS </t>
  </si>
  <si>
    <t>DIRECCIÓN GENERAL DEL ISAPEG (COORDINACION SUBROGADOS MEDICOS)</t>
  </si>
  <si>
    <t>CENTRO REGIONAL DE  DESARROLLO INFANTIL Y ESTIMULACION TEMPRANA</t>
  </si>
  <si>
    <t>BAJADA GIL LÓPEZ, SIN NÚMERO, COMUNIDAD DE PUENTECILLAS</t>
  </si>
  <si>
    <t>DIRECCIÓN GENERAL DE RECURSOS HUMANOS (DEPARTAMENTO DE PAGOS)</t>
  </si>
  <si>
    <t>FOTAI-100</t>
  </si>
  <si>
    <t>FOTAI-101</t>
  </si>
  <si>
    <t>FOTAI-102</t>
  </si>
  <si>
    <t>FOTAI-103</t>
  </si>
  <si>
    <t>FOTAI-104</t>
  </si>
  <si>
    <t>DIRECCIÓN GENERAL DEL ISAPEG (COORDINACION GENERAL DE SALUD PÚBLICA)</t>
  </si>
  <si>
    <t>FOTAI-105</t>
  </si>
  <si>
    <t>FOTAI-106</t>
  </si>
  <si>
    <t>FOTAI-107</t>
  </si>
  <si>
    <t>FOTAI-108</t>
  </si>
  <si>
    <t>DEPARTAMENTO DE ARCHIVO DE RECURSOS HUMANOS</t>
  </si>
  <si>
    <t>CAMINO A CERVERA, NÚMERO 83, COLONIA SANTA FE</t>
  </si>
  <si>
    <t>FOTAI-109</t>
  </si>
  <si>
    <t>FOTAI-110</t>
  </si>
  <si>
    <t>FOTAI-111</t>
  </si>
  <si>
    <t>DIRECCIÓN GENERAL DEL ISAPEG (DEPARTAMENTO DE TESORERIA)</t>
  </si>
  <si>
    <t>FOTAI-112</t>
  </si>
  <si>
    <t>FOTAI-113</t>
  </si>
  <si>
    <t>FOTAI-114</t>
  </si>
  <si>
    <t>DIRECCIÓN GENERAL DE RECURSOS HUMANOS (DEPARTAMENTO DE GESTIÓN DE CALIDAD)</t>
  </si>
  <si>
    <t>FOTAI-115</t>
  </si>
  <si>
    <t>CALLE ALONSO #19 LETRA "J", COL. CENTRO, GUANAJUATO, GTO.</t>
  </si>
  <si>
    <t>FOTAI-116</t>
  </si>
  <si>
    <t>FOTAI-117</t>
  </si>
  <si>
    <t>FOTAI-118</t>
  </si>
  <si>
    <t>CALLE ALONSO #38 COL. CENTRO, C.P. 36000</t>
  </si>
  <si>
    <t>FOTAI-119</t>
  </si>
  <si>
    <t>FOTAI-120</t>
  </si>
  <si>
    <t>FOTAI-121</t>
  </si>
  <si>
    <t>FOTAI-122</t>
  </si>
  <si>
    <t>CENTRO DE ATENCIÓN INTEGRAL EN ADICCIONES</t>
  </si>
  <si>
    <t>ANTIGÜA CARRETERA LEÓN-SAN FRANCISCO DEL RINCÓN, KM. 8, SIN NÚMERO</t>
  </si>
  <si>
    <t>FOTAI-123</t>
  </si>
  <si>
    <t>HOSPITAL COMUNITARIO LAS JOYAS</t>
  </si>
  <si>
    <t>BLVD.  ARISTÓTELES, COLONIA DE LAS MÁRQUEZ, SAN JUAN JOYA, SIN NÚMERO</t>
  </si>
  <si>
    <t>FOTAI-124</t>
  </si>
  <si>
    <t>FOTAI-125</t>
  </si>
  <si>
    <t>FOTAI-126</t>
  </si>
  <si>
    <t>FOTAI-137</t>
  </si>
  <si>
    <t>UNIDAD DE DESARROLLO INFANTIL</t>
  </si>
  <si>
    <t>FOTAI-138</t>
  </si>
  <si>
    <t>CAPASITS LEON</t>
  </si>
  <si>
    <t>20 DE ENERO, NÚMERO 927, COLONIA OBREGÓN</t>
  </si>
  <si>
    <t>LEÓN</t>
  </si>
  <si>
    <t>FOTAI-139</t>
  </si>
  <si>
    <t>UNEME-ENFERMEDADES CRÓNICAS LEÓN</t>
  </si>
  <si>
    <t>CALLE SIGMA, NÚMERO 111, COLONIA DELTA</t>
  </si>
  <si>
    <t>FOTAI-140</t>
  </si>
  <si>
    <t>CAPA LEÓN II</t>
  </si>
  <si>
    <t>BLVD. MARIANO ESCOBEDO, NÚMERO 6804, COLONIA LEÓN II</t>
  </si>
  <si>
    <t>FOTAI-141</t>
  </si>
  <si>
    <t>UMAPS CENTRO FAMILIAR LA SOLEDAD (LA JOYA)</t>
  </si>
  <si>
    <t xml:space="preserve">SARTRE, NÚMERO 601, COLONIA SOLEDAD DE LA JOYA </t>
  </si>
  <si>
    <t>FOTAI-142</t>
  </si>
  <si>
    <t>JURISDICCION SANITARIA VIII LEÓN DELTA</t>
  </si>
  <si>
    <t>BLVD. DELTA, NÚMERO 201, COLONIA SAN JOSÉ DE SANTA JULIA</t>
  </si>
  <si>
    <t>FOTAI-143</t>
  </si>
  <si>
    <t>FOTAI-144</t>
  </si>
  <si>
    <t>FOTAI-145</t>
  </si>
  <si>
    <t>FOTAI-146</t>
  </si>
  <si>
    <t>COORDINACION INTERSECTORIAL SEDE LEÓN</t>
  </si>
  <si>
    <t>NARANJA, NÚMERO 101, COLONIA LIMONES</t>
  </si>
  <si>
    <t>FOTAI-147</t>
  </si>
  <si>
    <t>HOSPITAL GENERAL LEÓN</t>
  </si>
  <si>
    <t>AV. PUERTA DEL MILENIO NO. 1002 FRAC. PREDIO SAN CARLOS, LEÓN DE LOS ALDAMA, GTO.</t>
  </si>
  <si>
    <t>FOTAI-148</t>
  </si>
  <si>
    <t>FOTAI-149</t>
  </si>
  <si>
    <t>FOTAI-150</t>
  </si>
  <si>
    <t>FOTAI-151</t>
  </si>
  <si>
    <t>FOTAI-152</t>
  </si>
  <si>
    <t>CENTRO DE ATENCIÓN INTEGRAL A LA SALUD MENTAL DE LEÓN</t>
  </si>
  <si>
    <t>ANTIGÜA CARRETERA SAN FRANCISCO DEL RINCÓN, KM. 8, SAN PEDRO DEL MONTE</t>
  </si>
  <si>
    <t>FOTAI-153</t>
  </si>
  <si>
    <t>FOTAI-154</t>
  </si>
  <si>
    <t>FOTAI-155</t>
  </si>
  <si>
    <t>FOTAI-156</t>
  </si>
  <si>
    <t>HOSPITAL DE ESPECIALIDADES MATERNO INFANTIL DE LEÓN</t>
  </si>
  <si>
    <t>AVENIDA DE LA JUVENTUD, NÚMERO 116, COLONIA JOLGUABER</t>
  </si>
  <si>
    <t>FOTAI-157</t>
  </si>
  <si>
    <t>FOTAI-158</t>
  </si>
  <si>
    <t>FOTAI-159</t>
  </si>
  <si>
    <t>HOSPITAL DE ESPECIALIDADES PEDIÁTRICO LEÓN (SUBROGADOS Y CONVENIOS FEDERALES)</t>
  </si>
  <si>
    <t xml:space="preserve">BLVD. JUAN ALONSO DE TORRES NO. 4725, COL. SAN JOSÉ DEL POTRERO, C.P. 37675, LEÓN, GTO. </t>
  </si>
  <si>
    <t>FOTAI-160</t>
  </si>
  <si>
    <t>JURISDICCION SANITARIA VII</t>
  </si>
  <si>
    <t>FOTAI-161</t>
  </si>
  <si>
    <t>FOTAI-162</t>
  </si>
  <si>
    <t>FOTAI-164</t>
  </si>
  <si>
    <t>FOTAI-165</t>
  </si>
  <si>
    <t>FOTAI-166</t>
  </si>
  <si>
    <t>JURISDICCION SANITARIA VII/PROG. VECTORES</t>
  </si>
  <si>
    <t>FOTAI-167</t>
  </si>
  <si>
    <t>FOTAI-168</t>
  </si>
  <si>
    <t>FOTAI-169</t>
  </si>
  <si>
    <t>JOAQUÍN PARDAVE, NÚMERO 213, COLONIA CASABLANCA</t>
  </si>
  <si>
    <t>FOTAI-170</t>
  </si>
  <si>
    <t>CAISES LAS TROJES</t>
  </si>
  <si>
    <t>ÁLVARO SÁNCHEZ, SIN NÚMERO, COLONIA LAS TROJES</t>
  </si>
  <si>
    <t>FOTAI-171</t>
  </si>
  <si>
    <t>CAISES LA FLORESTA</t>
  </si>
  <si>
    <t>PAKISTÁN, NÚMERO 404, COLONIA LOURDES</t>
  </si>
  <si>
    <t>FOTAI-172</t>
  </si>
  <si>
    <t>CAISES LEÓN</t>
  </si>
  <si>
    <t>FOTAI-173</t>
  </si>
  <si>
    <t>CAISES CHAPALITA</t>
  </si>
  <si>
    <t>SARTE, NÚMERO 601, COLONIA SOLEDAD LA JOYA</t>
  </si>
  <si>
    <t>FOTAI-174</t>
  </si>
  <si>
    <t>CAISES LOS LIMONES</t>
  </si>
  <si>
    <t>CALLE NARANJA, NÚMERO 101, COLONIA LIMONES</t>
  </si>
  <si>
    <t>FOTAI-175</t>
  </si>
  <si>
    <t>CAISES PALOMARES</t>
  </si>
  <si>
    <t>CALLE CERRO PRIETO ESQUINA CANDELARIA, COLONIA PALOMARES</t>
  </si>
  <si>
    <t>FOTAI-176</t>
  </si>
  <si>
    <t>CAISES PILETAS</t>
  </si>
  <si>
    <t>BRONCE, NÚMERO 606, COLONIA PILETAS</t>
  </si>
  <si>
    <t>FOTAI-177</t>
  </si>
  <si>
    <t>CAISES SAN CARLOS DE ROMO</t>
  </si>
  <si>
    <t>HILARIO MEDINA ESQUINA ÁVILA CAMACHO, SIN NÚMERO</t>
  </si>
  <si>
    <t>FOTAI-178</t>
  </si>
  <si>
    <t>CAISES SAN FELIPE DE JESÚS</t>
  </si>
  <si>
    <t xml:space="preserve">PERSIA, NÚMERO 501, SAN FELIPE DE JESÚS </t>
  </si>
  <si>
    <t>FOTAI-179</t>
  </si>
  <si>
    <t>CAISES SAN JUAN BOSCO</t>
  </si>
  <si>
    <t>SEVILLA, NÚMERO 1205, ESQUINA VIZCAYA, COLONIA SAN JUAN BOSCO</t>
  </si>
  <si>
    <t>FOTAI-180</t>
  </si>
  <si>
    <t>CAISES SAN MARCOS</t>
  </si>
  <si>
    <t xml:space="preserve">JORGE NEGRETE ESQUINA 21 DE MARZO, SUB BPYNERI COLONIA SAN MARCOS </t>
  </si>
  <si>
    <t>FOTAI-181</t>
  </si>
  <si>
    <t>CAISES SAN PEDRO DE LOS HERNÁNDEZ</t>
  </si>
  <si>
    <t xml:space="preserve">CALLE ANCHA NO. 720, SAN PEDRO DE LOS HERNANDEZ </t>
  </si>
  <si>
    <t>FOTAI-182</t>
  </si>
  <si>
    <t>VALLE IRTICH, SIN NÚMERO, ESQUINA MADRE TIERRA, COLONIA VALLE DE SAN JOSÉ</t>
  </si>
  <si>
    <t>FOTAI-183</t>
  </si>
  <si>
    <t>LABORATORIO ESTATAL DE SALUD PÚBLICA</t>
  </si>
  <si>
    <t>CALLE BETA, NÚMERO 208, FRACCIONAMIENTO INDUSTRIAL DELTA</t>
  </si>
  <si>
    <t>FOTAI-184</t>
  </si>
  <si>
    <t>FOTAI-185</t>
  </si>
  <si>
    <t xml:space="preserve">HOSPITAL DE ESPECIALIDADES PEDIATRICO DE LEÓN </t>
  </si>
  <si>
    <t>BLVD. JUAN ALONSO DE TORRES, NÚMERO 4725, COLONIA SAN JOSÉ DEL POTRERO</t>
  </si>
  <si>
    <t>FOTAI-186</t>
  </si>
  <si>
    <t>FOTAI-187</t>
  </si>
  <si>
    <t>FOTAI-188</t>
  </si>
  <si>
    <t>CENTRO ESTATAL DE MEDICINA TRANSFUNCIONAL</t>
  </si>
  <si>
    <t>JUAN ALONSO DE TORRES, NÚMERO 7, COLONIA SAN JOSÉ DEL POTRERO</t>
  </si>
  <si>
    <t>FOTAI-189</t>
  </si>
  <si>
    <t>FOTAI-190</t>
  </si>
  <si>
    <t>AVENIDA MADRE TERESA DE CALCUTA, NÚMERO 101</t>
  </si>
  <si>
    <t>OCAMPO</t>
  </si>
  <si>
    <t>FOTAI-191</t>
  </si>
  <si>
    <t>FOTAI-192</t>
  </si>
  <si>
    <t>UMAPS SANTA BARBARA</t>
  </si>
  <si>
    <t>GUANAJUATO, NÚMERO 7, COLONIA.CENTRO, SANTA BÁRBARA</t>
  </si>
  <si>
    <t>FOTAI-193</t>
  </si>
  <si>
    <t>A UN LADO DE LA CARRETERA OCAMPO-SAN FELIPE, KM. 12, SIN NÚMERO</t>
  </si>
  <si>
    <t>FOTAI-194</t>
  </si>
  <si>
    <t>UMAPS IBARRA</t>
  </si>
  <si>
    <t>FRENTE A LA PRESA A UN LADO DE LA CARRETERA, SIN NÚMERO</t>
  </si>
  <si>
    <t>FOTAI-195</t>
  </si>
  <si>
    <t>UMAPS LA ESCONDIDA</t>
  </si>
  <si>
    <t>ENTRADA A LA COMUNIDAD, SIN NÚMERO.</t>
  </si>
  <si>
    <t>FOTAI-196</t>
  </si>
  <si>
    <t>UMAPS GACHUPINES</t>
  </si>
  <si>
    <t>FRANCISCO I. MADERO, SIN NÚMERO.</t>
  </si>
  <si>
    <t>FOTAI-197</t>
  </si>
  <si>
    <t>CAISES SAN DIEGO DE LA UNIÓN</t>
  </si>
  <si>
    <t>CALZADA FLEMING, NÚMERO 1</t>
  </si>
  <si>
    <t>SAN DIEGO DE LA UNIÓN</t>
  </si>
  <si>
    <t>FOTAI-198</t>
  </si>
  <si>
    <t>UMAPS LA PRESITA</t>
  </si>
  <si>
    <t>A UN COSTADO DE LA ESCUELA PRIMARIA. SIN NÚMERO</t>
  </si>
  <si>
    <t>FOTAI-199</t>
  </si>
  <si>
    <t>FRENTE AL CAMPO DE FUTBOL, SIN NÚMERO.</t>
  </si>
  <si>
    <t>FOTAI-200</t>
  </si>
  <si>
    <t>UMAPS EL ROSALITO</t>
  </si>
  <si>
    <t>ATRÁS DE LA ESCUELA PRIMARIA, SIN NÚMERO.</t>
  </si>
  <si>
    <t>FOTAI-201</t>
  </si>
  <si>
    <t>UMAPS CATALAN DEL REFUGIO</t>
  </si>
  <si>
    <t>DOMICILIO CONOCIDO</t>
  </si>
  <si>
    <t>FOTAI-202</t>
  </si>
  <si>
    <t>UMAPS POZO ADEMADO</t>
  </si>
  <si>
    <t>PRINCIPAL JUNTO A LA ESCUELA PRIMARIA, SIN NÚMERO.</t>
  </si>
  <si>
    <t>FOTAI-203</t>
  </si>
  <si>
    <t>UMAPS EX. HDA. DE MONJAS</t>
  </si>
  <si>
    <t>AVENIDA HIDALGO, SIN NÚMERO.</t>
  </si>
  <si>
    <t>FOTAI-204</t>
  </si>
  <si>
    <t>UMAPS SAN JUAN PAN DE ARRIBA</t>
  </si>
  <si>
    <t>AVENIDA CENTRAL, NÚMERO 6.</t>
  </si>
  <si>
    <t>FOTAI-205</t>
  </si>
  <si>
    <t>UMAPS PEÑUELAS</t>
  </si>
  <si>
    <t>PROLONGACIÓN MÉXICO No. 26, RANCHERIA PEÑUELAS</t>
  </si>
  <si>
    <t>FOTAI-206</t>
  </si>
  <si>
    <t>HOSPITAL COMUNITARIO SAN DIEGO DE LA UNIÓN</t>
  </si>
  <si>
    <t>MADERO, NÚMERO 3, COLONIA LOMAS DE GUADALUPE</t>
  </si>
  <si>
    <t>FOTAI-207</t>
  </si>
  <si>
    <t>UMAPS LA LABOR</t>
  </si>
  <si>
    <t>FRENTE A LA PARROQUIA, SIN NÚMERO.</t>
  </si>
  <si>
    <t>SAN FELIPE</t>
  </si>
  <si>
    <t>FOTAI-208</t>
  </si>
  <si>
    <t>UMAPS SAN BARTOLO DE BERRÍO</t>
  </si>
  <si>
    <t>LÁZARO CÁRDENAS, SIN NÚMERO.</t>
  </si>
  <si>
    <t>FOTAI-209</t>
  </si>
  <si>
    <t>UMAPS JARAL DE BERRIO</t>
  </si>
  <si>
    <t>HIDALGO, NÚMERO 4.</t>
  </si>
  <si>
    <t>FOTAI-210</t>
  </si>
  <si>
    <t>UMAPS SANTA ROSA</t>
  </si>
  <si>
    <t>FRENTE A LA BODEGA CONASUPO, SIN NÚMERO.</t>
  </si>
  <si>
    <t>FOTAI-211</t>
  </si>
  <si>
    <t>UMAPS LAGUNA DE GUADALUPE</t>
  </si>
  <si>
    <t>AVENIDA GUADALUPE, NÚMERO 30</t>
  </si>
  <si>
    <t>FOTAI-212</t>
  </si>
  <si>
    <t>UMAPS LOS BARCOS</t>
  </si>
  <si>
    <t>PASANDO EL PUENTE DE LA COMUNIDAD, SIN NÚMERO</t>
  </si>
  <si>
    <t>FOTAI-213</t>
  </si>
  <si>
    <t>UMAPS SAN JUAN DE LLANOS</t>
  </si>
  <si>
    <t xml:space="preserve">CALLE PRINCIPAL SIN NÚMERO, SAN JUAN DE LLANOS </t>
  </si>
  <si>
    <t>FOTAI-214</t>
  </si>
  <si>
    <t>UMAPS LOS MARTÍNEZ</t>
  </si>
  <si>
    <t>FRENTE A LA CAPILLA, SIN NÚMERO.</t>
  </si>
  <si>
    <t>FOTAI-215</t>
  </si>
  <si>
    <t>UMAPS LA LAGUNITA</t>
  </si>
  <si>
    <t>FRENTE A LA ESCUELA MIGUEL HIDALGO, SIN NÚMERO.</t>
  </si>
  <si>
    <t>FOTAI-216</t>
  </si>
  <si>
    <t>UMAPS SANTO DOMINGO</t>
  </si>
  <si>
    <t>FRENTE A LA TELESECUNDARIA, SIN NÚMERO</t>
  </si>
  <si>
    <t>FOTAI-217</t>
  </si>
  <si>
    <t>UMAPS SAN PEDRO DE ALMOLOYAN</t>
  </si>
  <si>
    <t>CALLE LERDO DE TEJADA, SIN NÚMERO</t>
  </si>
  <si>
    <t>FOTAI-218</t>
  </si>
  <si>
    <t>A UN LADO DE LA CANCHA DE BASKET BOLL, SIN NÚMERO</t>
  </si>
  <si>
    <t>FOTAI-219</t>
  </si>
  <si>
    <t>ZAPATA, NÚMERO 6</t>
  </si>
  <si>
    <t>FOTAI-220</t>
  </si>
  <si>
    <t>UMAPS SAN ANDRÉS DEL CUBO</t>
  </si>
  <si>
    <t>FOTAI-221</t>
  </si>
  <si>
    <t>UMAPS SAUCEDA DE LA LUZ</t>
  </si>
  <si>
    <t>FRENTE A LA ESCUELA PRIMARIA, SIN NÚMERO.</t>
  </si>
  <si>
    <t>FOTAI-222</t>
  </si>
  <si>
    <t>UMAPS CAÑADA DE CHÁVEZ</t>
  </si>
  <si>
    <t>FRENTE AL POZO DEL AGUA POTABLE, SIN NÚMERO</t>
  </si>
  <si>
    <t>FOTAI-223</t>
  </si>
  <si>
    <t>UMAPS SALTO DEL AHOGADO</t>
  </si>
  <si>
    <t>FRANCISCO MORALES, SIN NÚMERO</t>
  </si>
  <si>
    <t>FOTAI-224</t>
  </si>
  <si>
    <t>HOSPITAL COMUNITARIO SAN FELIPE</t>
  </si>
  <si>
    <t>PROLONGACIÓN ALDAMA, NÚMERO 1104, COLONIA INDEPENDENCIA</t>
  </si>
  <si>
    <t>FOTAI-225</t>
  </si>
  <si>
    <t>FOTAI-226</t>
  </si>
  <si>
    <t>CAISES SAN FELIPE</t>
  </si>
  <si>
    <t>PROLONGACIÓN ALDAMA, NÚMERO 1104, COLONIA EL FRAILE</t>
  </si>
  <si>
    <t>FOTAI-227</t>
  </si>
  <si>
    <t>FOTAI-228</t>
  </si>
  <si>
    <t>FOTAI-229</t>
  </si>
  <si>
    <t>FOTAI-230</t>
  </si>
  <si>
    <t>FOTAI-231</t>
  </si>
  <si>
    <t>DEPARTAMENTO DE CONTROL DE ENFERMEDADES</t>
  </si>
  <si>
    <t xml:space="preserve">FOT-EQUIPO 1 </t>
  </si>
  <si>
    <t>FOTAI-232</t>
  </si>
  <si>
    <t>CENTRO ESTATAL DE TRANSPLANTES</t>
  </si>
  <si>
    <t>FOTAI-233</t>
  </si>
  <si>
    <t xml:space="preserve">FOT-EQUIPO 2 </t>
  </si>
  <si>
    <t>FOTAI-236</t>
  </si>
  <si>
    <t>CAISES 10 DE MAYO</t>
  </si>
  <si>
    <t>MADRE AMALIA #706 COL. REFUGIO DE SAN JOSÉ</t>
  </si>
  <si>
    <t>FOTAI-237</t>
  </si>
  <si>
    <t>FOTAI-238</t>
  </si>
  <si>
    <t>FOTAI-239</t>
  </si>
  <si>
    <t>UMAPS LOMAS DE LA TRINIDAD</t>
  </si>
  <si>
    <t>LAGO SAN CRISTÓBAL S/N, COL. LOMAS DE LA TRINIDAD</t>
  </si>
  <si>
    <t>FOTAI-240</t>
  </si>
  <si>
    <t>UMAPS LINDA VISTA</t>
  </si>
  <si>
    <t>OCÉANO INDICO NO. 323, COL. LINDAVISTA</t>
  </si>
  <si>
    <t>FOTAI-241</t>
  </si>
  <si>
    <t>UMAPS LA JOYA (SOLEDAD)</t>
  </si>
  <si>
    <t xml:space="preserve">SARTRE 601, COL. SOLEDAD DE LA JOYA </t>
  </si>
  <si>
    <t>FOTAI-242</t>
  </si>
  <si>
    <t>UMAPS BALCONES DE LA JOYA</t>
  </si>
  <si>
    <t>PRIVADA BALCÓN DE LOS RUISEÑORES.104...BALCONES DE LA JOYA.CENTRO FAMILIAR LA SOLEDAD.LEÓN</t>
  </si>
  <si>
    <t>FOTAI-243</t>
  </si>
  <si>
    <t>UMAPS LA ERMITA</t>
  </si>
  <si>
    <t xml:space="preserve">LACONIA NO.201 ESQ. HADES COL. LA ERMITA </t>
  </si>
  <si>
    <t>FOTAI-244</t>
  </si>
  <si>
    <t>UMAPS SAN JOSÉ DEL CONSUELO</t>
  </si>
  <si>
    <t>MERCURIO 103 ESQ. PLATA COL. SAN JOSE DEL CONSUELO</t>
  </si>
  <si>
    <t>FOTAI-245</t>
  </si>
  <si>
    <t>UMAPS LOMAS DE GUADALUPE</t>
  </si>
  <si>
    <t>APÓSTOLES NO. 90 COL. LOMAS DE GUADALUPE</t>
  </si>
  <si>
    <t>FOTAI-246</t>
  </si>
  <si>
    <t>UMAPS ARBOLEDAS DE LOS CASTILLOS</t>
  </si>
  <si>
    <t xml:space="preserve"> CERRO DE LOS MILAGROS 345, LEÓN DE LOS ALDAMA, GTO.</t>
  </si>
  <si>
    <t>FOTAI-247</t>
  </si>
  <si>
    <t>UMAPS HACIENDA ARRIBA</t>
  </si>
  <si>
    <t>CALLE SANTA INES S/N, HACIENDA ARRIBA</t>
  </si>
  <si>
    <t>FOTAI-248</t>
  </si>
  <si>
    <t>UMAPS LOS CASTILLOS</t>
  </si>
  <si>
    <t xml:space="preserve"> GENERALIFE ESQ. ESCORIAL COL. VALLE DE LOS CASTILLOS</t>
  </si>
  <si>
    <t>FOTAI-249</t>
  </si>
  <si>
    <t>UMAPS RIVERA DE LA PRESA</t>
  </si>
  <si>
    <t xml:space="preserve">PRESA DE CORRALEJO ESQ. PRESA DE LA OLLA COL. RIVERA DE LA PRESA </t>
  </si>
  <si>
    <t>FOTAI-250</t>
  </si>
  <si>
    <t>UMAPS BARRIO DE GUADALUPE</t>
  </si>
  <si>
    <t>PRIV. RAMOS GAMIÑO 105 COL. BARRIO DE GUADALUPE</t>
  </si>
  <si>
    <t>FOTAI-251</t>
  </si>
  <si>
    <t>UMAPS ESPAÑITA</t>
  </si>
  <si>
    <t>CALLE INMACULADA 108, COL. KILLIAN</t>
  </si>
  <si>
    <t>FOTAI-252</t>
  </si>
  <si>
    <t>CALLE SAN JOSE 301 COL. SANTA ROSA DE LIMA</t>
  </si>
  <si>
    <t>FOTAI-253</t>
  </si>
  <si>
    <t>UMAPS VALLE DE SAN BERNARDO</t>
  </si>
  <si>
    <t xml:space="preserve">VALLE DE AGUA NUEVA NO. 703, VALLE DE SAN BERNARDO </t>
  </si>
  <si>
    <t>FOTAI-254</t>
  </si>
  <si>
    <t>UMAPS 8 DE MARZO</t>
  </si>
  <si>
    <t>7 DE JULIO 132 LEÓN DE LOS ALDAMA</t>
  </si>
  <si>
    <t>FOTAI-255</t>
  </si>
  <si>
    <t>UMAPS ALFARO</t>
  </si>
  <si>
    <t>CALLE PRINCIPAL DE ALFARO</t>
  </si>
  <si>
    <t>FOTAI-256</t>
  </si>
  <si>
    <t>UMAPS NUEVO VALLE DE MORENO</t>
  </si>
  <si>
    <t>PLAZA MINA S/N, COL. NUEVO VALLE DE MORENO</t>
  </si>
  <si>
    <t>FOTAI-257</t>
  </si>
  <si>
    <t>UMAPS SAN NICOLÁS</t>
  </si>
  <si>
    <t xml:space="preserve">BLVD. HERMANOS ALDAMA NO. 1123-D, COLONIA SAN MARCOS </t>
  </si>
  <si>
    <t>FOTAI-258</t>
  </si>
  <si>
    <t>UMAPS SANTA MARÍA DE CEMENTOS</t>
  </si>
  <si>
    <t xml:space="preserve">OCEANO ATLÁNTICO NO. 413, SANTA MARIA DE CEMENTOS </t>
  </si>
  <si>
    <t>FOTAI-259</t>
  </si>
  <si>
    <t>UMAPS SAN JOSÉ DE CEMENTOS</t>
  </si>
  <si>
    <t>TEXTILES 322, COL. SAN JOSE DE CEMENTOS</t>
  </si>
  <si>
    <t>FOTAI-260</t>
  </si>
  <si>
    <t>UMAPS MARÍA DOLORES</t>
  </si>
  <si>
    <t>SANTA SUSANA NO. 124, COL. MARÍA DOLORES</t>
  </si>
  <si>
    <t>FOTAI-261</t>
  </si>
  <si>
    <t>UMAPS EL PAISAJE</t>
  </si>
  <si>
    <t>SAN JULIAN NO. 105, COL. EL PAISAJE</t>
  </si>
  <si>
    <t>FOTAI-262</t>
  </si>
  <si>
    <t>UMAPS ORIENTAL</t>
  </si>
  <si>
    <t>REFUGIO NO. 486 COL. LA ORIENTAL</t>
  </si>
  <si>
    <t>FOTAI-263</t>
  </si>
  <si>
    <t>UMAPS CERRITO DE JEREZ</t>
  </si>
  <si>
    <t>VOLCAN DEL JORULLO 407, COL. CERRITO DE JEREZ</t>
  </si>
  <si>
    <t>FOTAI-264</t>
  </si>
  <si>
    <t>UMAPS LA LIBERTAD</t>
  </si>
  <si>
    <t>PLAN DE GUADALUPE.105....LEÓN DE LOS ALDAMA.LEÓN</t>
  </si>
  <si>
    <t>FOTAI-265</t>
  </si>
  <si>
    <t>UMAPS SANTA ANA DEL CONDE</t>
  </si>
  <si>
    <t>CAMINO A SANTA ANA DEL CONDE 17, STA. ANA DEL CONDE</t>
  </si>
  <si>
    <t>FOTAI-266</t>
  </si>
  <si>
    <t>UMAPS SAUCES</t>
  </si>
  <si>
    <t xml:space="preserve"> CARR. LEON-SILAO KM. 14, SAUCES</t>
  </si>
  <si>
    <t>FOTAI-267</t>
  </si>
  <si>
    <t>UMAPS LOZA DE LOS PADRES</t>
  </si>
  <si>
    <t>CAMINO A DUARTE KM. 3, COL. LOSA DE LOS PADRES</t>
  </si>
  <si>
    <t>FOTAI-268</t>
  </si>
  <si>
    <t>UMAPS DUARTE</t>
  </si>
  <si>
    <t>CALLE DE LA LUZ S/N</t>
  </si>
  <si>
    <t>FOTAI-269</t>
  </si>
  <si>
    <t>UMAPS SAN JUAN DE OTATES</t>
  </si>
  <si>
    <t xml:space="preserve"> COMUNIDAD DE SAN JUAN DE OTATES</t>
  </si>
  <si>
    <t>FOTAI-270</t>
  </si>
  <si>
    <t>UMAPS AMÉRICAS</t>
  </si>
  <si>
    <t xml:space="preserve"> CALLE CHICAGO 430. COLONIA LAS AMERICAS</t>
  </si>
  <si>
    <t>FOTAI-271</t>
  </si>
  <si>
    <t>UMAPS SANTA RITA</t>
  </si>
  <si>
    <t>PROLONGACIÓN LA MERCED 1239. COLONIA SAN SEBASTIÁN</t>
  </si>
  <si>
    <t>FOTAI-272</t>
  </si>
  <si>
    <t>UMAPS LA LUZ</t>
  </si>
  <si>
    <t xml:space="preserve"> CALLE RÍO SANTIAGO 203. COLONIA LA LUZ</t>
  </si>
  <si>
    <t>FOTAI-273</t>
  </si>
  <si>
    <t>UMAPS LOS PINOS</t>
  </si>
  <si>
    <t>CALLE LAURELES 203. COLONIA LOS PINOS</t>
  </si>
  <si>
    <t>FOTAI-274</t>
  </si>
  <si>
    <t>UMAPS PLAN DE AYALA</t>
  </si>
  <si>
    <t>SAN LUÍS BELTRAN S/N, COL. SANTA ROSA</t>
  </si>
  <si>
    <t>FOTAI-275</t>
  </si>
  <si>
    <t>UMAPS SAN JOSÉ DE LOS SAPOS</t>
  </si>
  <si>
    <t>CALLE SAN JOSÉ S/N. COMUNIDAD SAN JOSÉ DE LOS SAPOS</t>
  </si>
  <si>
    <t>FOTAI-276</t>
  </si>
  <si>
    <t>UMAPS SAN JUDAS</t>
  </si>
  <si>
    <t>PRADERA NO. 104, COLONIA SAN JUDAS</t>
  </si>
  <si>
    <t>FOTAI-277</t>
  </si>
  <si>
    <t>UMAPS LA SANDÍA</t>
  </si>
  <si>
    <t>AVENIDA FARO DE LA SANDIA S/N. COMUNIDAD LA SANDÍA</t>
  </si>
  <si>
    <t>FOTAI-278</t>
  </si>
  <si>
    <t>UMAPS NUEVO LINDERO</t>
  </si>
  <si>
    <t>CALLE FELIPE SAPIEN 1202. COMUNIDAD NUEVO LINDERO</t>
  </si>
  <si>
    <t>FOTAI-279</t>
  </si>
  <si>
    <t>UMAPS RAMÍREZ</t>
  </si>
  <si>
    <t>CALLE PRINCIPAL 112. COMUNIDAD LOS RAMÍREZ</t>
  </si>
  <si>
    <t>FOTAI-280</t>
  </si>
  <si>
    <t>UMAPS PISCINA</t>
  </si>
  <si>
    <t>CALLE SAN BALTAZAR 107. COLONIA LA PISCINA</t>
  </si>
  <si>
    <t>FOTAI-281</t>
  </si>
  <si>
    <t>UMAPS JACINTO LÓPEZ</t>
  </si>
  <si>
    <t>CALLE JOSÉ MARÍA DE LA TORRE 10. COLONIA PERIODISTAS MEXICANOS</t>
  </si>
  <si>
    <t>FOTAI-282</t>
  </si>
  <si>
    <t>FOTAI-285</t>
  </si>
  <si>
    <t xml:space="preserve">DIRECCIÓN GENERAL DE RECURSOS HUMANOS </t>
  </si>
  <si>
    <t>FOTAI-286</t>
  </si>
  <si>
    <t>FOTAI-287</t>
  </si>
  <si>
    <t>DIRECCIÓN GENERAL DE RECURSOS HUMANOS  (DEPARTAMENTO DE RELACIONES LABORALES)</t>
  </si>
  <si>
    <t>FOTAI-288</t>
  </si>
  <si>
    <t>DIRECCIÓN DE ÁREA DE SALUD PÚBLICA</t>
  </si>
  <si>
    <t>TAMAZUCA No. 4, COL CENTRO</t>
  </si>
  <si>
    <t>FOTAI-289</t>
  </si>
  <si>
    <t>FOTAI-295</t>
  </si>
  <si>
    <t>UMAPS LOMAS DE ECHEVESTE</t>
  </si>
  <si>
    <t>BISONTE 102 ESQUINA CON VIA TOSCANA COL. LOMAS DE ECHEVESTE</t>
  </si>
  <si>
    <t>FOTAI-296</t>
  </si>
  <si>
    <t>FOTAI-297</t>
  </si>
  <si>
    <t>FOTAI-298</t>
  </si>
  <si>
    <t>DIRECCIÓN GENERAL DE SERVICIOS DE SALUD (DEPARTAMENTO DE ATENCIÓN A LA INFANCIA Y A LA ADOLESCENCIA)</t>
  </si>
  <si>
    <t>TAMAZUCA #4 COL. CENTRO</t>
  </si>
  <si>
    <t>CARRETERA GUANAJUATO-JUVENTINO ROSAS KM 9+100, NÚM 1-A, COL. YERBABUENA</t>
  </si>
  <si>
    <t>TOTAL:</t>
  </si>
  <si>
    <t>CARRETERA GUANAJUATO-JUVENTINO ROSAS KM 9+100, NÚMERO 1-A, COL. YERBABUENA</t>
  </si>
  <si>
    <t>COORDINACIÓN  DE ASUNTOS JURÍDICOS</t>
  </si>
  <si>
    <t>CAISES VALLE DE SAN JOSÉ</t>
  </si>
  <si>
    <t>UMAPS SAN FRANCISCO DE ASÍS</t>
  </si>
  <si>
    <t>FRAY ALBERTO #114 COL. SAN FRANCISCO DE ASÍS, LEÓN DE LOS ALDAMA, GTO.</t>
  </si>
  <si>
    <t>UMAPS POTRERO</t>
  </si>
  <si>
    <t>BELGA #115 COL. EL CARMEN, LEÓN DE LOS ALDAMA, GTO.</t>
  </si>
  <si>
    <t>SISTEMA DE URGENCIAS DEL ESTADO DE GUANAJUATO BASE SAN FELIPE</t>
  </si>
  <si>
    <t>AV. DR. HERNÁNDEZ ÁLVAREZ S/N, COL. GRANJAS DE LA CONQUISTE, SAN FELIPE, GTO.</t>
  </si>
  <si>
    <t>CESSA OCAMPO</t>
  </si>
  <si>
    <t>DIRECCIÓN GENERAL DE PLANEACION Y DESARROLLO</t>
  </si>
  <si>
    <t>UMAPS HACIENDITA</t>
  </si>
  <si>
    <t>UMAPS EL CARRETÓN</t>
  </si>
  <si>
    <t>UMAPS FÁBRICA DE MELCHOR</t>
  </si>
  <si>
    <t>UMAPS LEÓN II</t>
  </si>
  <si>
    <t>BOULEVARD MARIANO ESCOBEDO #6804, COL. LEÓN II, LEÓN DE LOS ALDAMA, GTO.</t>
  </si>
  <si>
    <t>ZONA B</t>
  </si>
  <si>
    <t xml:space="preserve">
DOMICILIO </t>
  </si>
  <si>
    <t xml:space="preserve">
CIUDAD</t>
  </si>
  <si>
    <t xml:space="preserve">
NÚM. DE MÁQUINAS</t>
  </si>
  <si>
    <t>B</t>
  </si>
  <si>
    <t>FOTBI-001</t>
  </si>
  <si>
    <t>CAISES APASEO EL ALTO</t>
  </si>
  <si>
    <t xml:space="preserve">5 DE MAYO, NÚMERO 504, ZONA CENTRO </t>
  </si>
  <si>
    <t>APASEO EL ALTO</t>
  </si>
  <si>
    <t>FOTBI-002</t>
  </si>
  <si>
    <t>HOSPITAL COMUNITARIO APASEO EL ALTO</t>
  </si>
  <si>
    <t>LIC. AGUSTÍN TÉLLEZ CRUCES, NÚMERO 102, COLONIA GOBERNADORES</t>
  </si>
  <si>
    <t>FOTBI-003</t>
  </si>
  <si>
    <t>FOTBI-004</t>
  </si>
  <si>
    <t>FOTBI-005</t>
  </si>
  <si>
    <t>UMAPS EL PEÑON</t>
  </si>
  <si>
    <t>EMILIANO ZAPATA, SIN NÚMERO</t>
  </si>
  <si>
    <t>APASEO EL GRANDE</t>
  </si>
  <si>
    <t>FOTBI-006</t>
  </si>
  <si>
    <t>UMAPS TENANGO EL NUEVO</t>
  </si>
  <si>
    <t>AVENIDA REVOLUCIÓN ESQUINA 20 DE NOVIEMBRE, NÚMERO 6</t>
  </si>
  <si>
    <t>FOTBI-007</t>
  </si>
  <si>
    <t>UMAPS LA NORITA</t>
  </si>
  <si>
    <t>CONSTITUYENTES CASI ESQUINA EMILIANO ZAPATA, SIN NÚMERO</t>
  </si>
  <si>
    <t>FOTBI-008</t>
  </si>
  <si>
    <t>UMAPS EL CASTILLO</t>
  </si>
  <si>
    <t>FOTBI-009</t>
  </si>
  <si>
    <t>HOSPITAL COMUNITARIO APASEO EL GRANDE</t>
  </si>
  <si>
    <t>PROLONGACIÓN ALDAMA, NÚMERO 400, ZONA CENTRO</t>
  </si>
  <si>
    <t>FOTBI-010</t>
  </si>
  <si>
    <t>FOTBI-011</t>
  </si>
  <si>
    <t>CAISES APASEO EL GRANDE</t>
  </si>
  <si>
    <t>CALLE ESCAMUSA NO. 101, COL. DEL CHARRO, APASEO EL GRANDE, GTO.</t>
  </si>
  <si>
    <t>FOTBI-012</t>
  </si>
  <si>
    <t>FOTBI-013</t>
  </si>
  <si>
    <t>UMAPS ATARJEA</t>
  </si>
  <si>
    <t>JUÁREZ, NÚMERO 10</t>
  </si>
  <si>
    <t>ATARJEA</t>
  </si>
  <si>
    <t>FOTBI-014</t>
  </si>
  <si>
    <t>JURISDICCIÓN SANITARIA III</t>
  </si>
  <si>
    <t>DR. RAFAEL LUCIO #96, COL. LOS ÁNGELES</t>
  </si>
  <si>
    <t>CELAYA</t>
  </si>
  <si>
    <t>FOTBI-015</t>
  </si>
  <si>
    <t>FOTBI-016</t>
  </si>
  <si>
    <t>FOTBI-017</t>
  </si>
  <si>
    <t>CALLE VESTA, NÚMERO 94, COLONIA SANTA ANITA</t>
  </si>
  <si>
    <t>FOTBI-018</t>
  </si>
  <si>
    <t>FOTBI-019</t>
  </si>
  <si>
    <t>FOTBI-020</t>
  </si>
  <si>
    <t>FOTBI-021</t>
  </si>
  <si>
    <t>FOTBI-022</t>
  </si>
  <si>
    <t>JURISDICCIÓN SANITARIA III CELAYA ALMACÉN</t>
  </si>
  <si>
    <t>FOTBI-023</t>
  </si>
  <si>
    <t>UNEME ENFERMEDADES CRÓNICAS CELAYA</t>
  </si>
  <si>
    <t>GOBERNADOR VÍCTOR LIZARDI ESQUINA JUAN B. CASTELAZO, SIN NÚMERO</t>
  </si>
  <si>
    <t>FOTBI-024</t>
  </si>
  <si>
    <t>CENTRO NUEVA VIDA CELAYA PLANTA ALTA</t>
  </si>
  <si>
    <t>FOTBI-025</t>
  </si>
  <si>
    <t>CAPASITS CELAYA</t>
  </si>
  <si>
    <t>FOTBI-026</t>
  </si>
  <si>
    <t>FOTBI-027</t>
  </si>
  <si>
    <t>CAISES CELAYA</t>
  </si>
  <si>
    <t>MARIANO JIMÉNEZ, NÚMERO 519, COLONIA LOS ANGELES</t>
  </si>
  <si>
    <t>FOTBI-028</t>
  </si>
  <si>
    <t>FOTBI-029</t>
  </si>
  <si>
    <t>HOSPITAL GENERAL CELAYA</t>
  </si>
  <si>
    <t>FOTBI-030</t>
  </si>
  <si>
    <t>FOTBI-031</t>
  </si>
  <si>
    <t>FOTBI-032</t>
  </si>
  <si>
    <t>HOSPITAL MATERNO DE CELAYA</t>
  </si>
  <si>
    <t>ING. JAVIER BARROS SIERRA, NÚMERO 300, EJIDO DE SANTA MARÍA DEL REFUGIO</t>
  </si>
  <si>
    <t>FOTBI-033</t>
  </si>
  <si>
    <t>FOTBI-034</t>
  </si>
  <si>
    <t>FOTBI-035</t>
  </si>
  <si>
    <t>FOTBI-036</t>
  </si>
  <si>
    <t>CAISES COL. EMILIANO ZAPATA</t>
  </si>
  <si>
    <t>ANASTASIO BUSTAMANTE NORTE, NÚMERO301, COLONIA LOS PIRULES</t>
  </si>
  <si>
    <t>FOTBI-037</t>
  </si>
  <si>
    <t>CAISES COLONIA LAGOS</t>
  </si>
  <si>
    <t>LAGO DE CAMECUARO, NÚMERO 1001, COLONIA  LAGOS</t>
  </si>
  <si>
    <t>FOTBI-038</t>
  </si>
  <si>
    <t>CAISES RESIDENCIAL TECNOLÓGICO</t>
  </si>
  <si>
    <t>MANUEL OROZCO Y BERRA ESQUINA ECOLOGÍSTAS, NÚMERO 1071, RESIDENCIAL TECNOLÓGICO</t>
  </si>
  <si>
    <t>FOTBI-039</t>
  </si>
  <si>
    <t>UMAPS EL BECERRO (SANTOS DEGOLLADO)</t>
  </si>
  <si>
    <t>HIDALGO, SIN NÚMERO, EL BECERRO</t>
  </si>
  <si>
    <t>FOTBI-040</t>
  </si>
  <si>
    <t>CAISES SAN JUAN DE LA VEGA</t>
  </si>
  <si>
    <t>ALDAMA, NÚMERO 406, SAN JUAN DE LA VEGA</t>
  </si>
  <si>
    <t>FOTBI-041</t>
  </si>
  <si>
    <t>CAISES RINCÓN DE TAMAYO</t>
  </si>
  <si>
    <t>HACIENDA DEL RINCÓN, SIN NÚMERO, FRACCIONAMIENTO RINCÓN DE TAMAYO</t>
  </si>
  <si>
    <t>FOTBI-042</t>
  </si>
  <si>
    <t>CAISES SAN MIGUEL OCTOPAN</t>
  </si>
  <si>
    <t>CAMINO A JAUREGUI, SIN NÚMERO, SAN MIGUEL OCTOPAN</t>
  </si>
  <si>
    <t>FOTBI-043</t>
  </si>
  <si>
    <t>HOSPITAL GENERAL CELAYA (ÁREA DE URGENCIAS)</t>
  </si>
  <si>
    <t>FOTBI-044</t>
  </si>
  <si>
    <t>HOSPITAL GENERAL CELAYA (ÁREA DE HOSPITALIZACIÓN)</t>
  </si>
  <si>
    <t>FOTBI-045</t>
  </si>
  <si>
    <t>HOSPITAL GENERAL CELAYA (ESTADISTICA)</t>
  </si>
  <si>
    <t>FOTBI-046</t>
  </si>
  <si>
    <t>HOSPITAL GENERAL CELAYA (RECURSOS HUMANOS)</t>
  </si>
  <si>
    <t>FOTBI-047</t>
  </si>
  <si>
    <t>HOSPITAL GENERAL CELAYA (MEDICINA INTERNA)</t>
  </si>
  <si>
    <t>FOTBI-048</t>
  </si>
  <si>
    <t>UMAPS NEUTLA</t>
  </si>
  <si>
    <t>PLAZA PRINCIPAL, NÚMERO 1, NEUTLA</t>
  </si>
  <si>
    <t>COMONFORT</t>
  </si>
  <si>
    <t>FOTBI-049</t>
  </si>
  <si>
    <t>UMAPS RANCHO MORALES</t>
  </si>
  <si>
    <t>ALDAMA, NÚMERO 28, MORALES</t>
  </si>
  <si>
    <t>FOTBI-050</t>
  </si>
  <si>
    <t>UMAPS EL POTRERO</t>
  </si>
  <si>
    <t>DOCTOR MORA, NÚMERO 12, EL POTRERO</t>
  </si>
  <si>
    <t>FOTBI-051</t>
  </si>
  <si>
    <t>UMAPS EMPALME ESCOBEDO</t>
  </si>
  <si>
    <t>PRIVADA VENUSTIANO CARRANZA, NÚMERO 1, EMPALME ESCOBEDO</t>
  </si>
  <si>
    <t>FOTBI-052</t>
  </si>
  <si>
    <t>UMAPS LANDIN</t>
  </si>
  <si>
    <t>AVENIDA JUÁREZ, NÚMERO 3, LANDIN</t>
  </si>
  <si>
    <t>FOTBI-053</t>
  </si>
  <si>
    <t>UMAPS SAN ANTONIO DE  CORRALES</t>
  </si>
  <si>
    <t>BENITO JUAREZ, NÚMERO 307, SAN ANTONIO DE CORRALES</t>
  </si>
  <si>
    <t>FOTBI-054</t>
  </si>
  <si>
    <t>UMAPS LA BORUNDA</t>
  </si>
  <si>
    <t>MIGUEL HIDALGO, SIN NÚMERO, LA BORUNDA</t>
  </si>
  <si>
    <t>FOTBI-055</t>
  </si>
  <si>
    <t>CAISES COMONFORT</t>
  </si>
  <si>
    <t>MATAMOROS, NÚMERO 20, COLONIA CENTRO</t>
  </si>
  <si>
    <t>FOTBI-056</t>
  </si>
  <si>
    <t>HOSPITAL COMUNITARIO COMONFORT</t>
  </si>
  <si>
    <t>EMPALME ESCOBEDO, NÚMERO 7, COLONIA EX-HACIENDA DE VIRELA</t>
  </si>
  <si>
    <t>FOTBI-057</t>
  </si>
  <si>
    <t>FOTBI-058</t>
  </si>
  <si>
    <t>CAISES CORTAZAR</t>
  </si>
  <si>
    <t>VENUSTIANO CARRANZA ESQUINA FRANCISCO Y MADERO, SIN NÚMERO, COLONIA CENTRO</t>
  </si>
  <si>
    <t>CORTAZAR</t>
  </si>
  <si>
    <t>FOTBI-059</t>
  </si>
  <si>
    <t>HOSPITAL COMUNITARIO CORTAZAR</t>
  </si>
  <si>
    <t xml:space="preserve">BLVD. INSURGENTES, NÚMERO 1000, COLONIA NUEVA ROSALES </t>
  </si>
  <si>
    <t>FOTBI-060</t>
  </si>
  <si>
    <t>FOTBI-061</t>
  </si>
  <si>
    <t xml:space="preserve">UMAPS CAÑADA DE CARACHEO </t>
  </si>
  <si>
    <t>TEPEYAC NO. 100, COMUNIDAD DE CAÑADA DE CARACHEO</t>
  </si>
  <si>
    <t>FOTBI-062</t>
  </si>
  <si>
    <t xml:space="preserve">UMAPS LA GAVIA </t>
  </si>
  <si>
    <t>AV. PROGRESO NO. 12, COMUNIDAD DE LA GAVIA.</t>
  </si>
  <si>
    <t>FOTBI-063</t>
  </si>
  <si>
    <t xml:space="preserve">UMAPS EL HUIZACHE </t>
  </si>
  <si>
    <t>BENITO JUÁREZ NO. 223, COMUNIDAD DE EL HUIZACHE.</t>
  </si>
  <si>
    <t>FOTBI-064</t>
  </si>
  <si>
    <t xml:space="preserve">UMAPS TIERRA FRÍA </t>
  </si>
  <si>
    <t>5 DE MAYO NO. 1400, COMUNIDAD TIERRA FRIA.</t>
  </si>
  <si>
    <t>FOTBI-065</t>
  </si>
  <si>
    <t xml:space="preserve">UMAPS PARRA </t>
  </si>
  <si>
    <t>ZARAGOZA NO. 2, COMUNIDAD DE PARRA</t>
  </si>
  <si>
    <t>FOTBI-066</t>
  </si>
  <si>
    <t xml:space="preserve">UMAPS LA MOCHA </t>
  </si>
  <si>
    <t>REVOLUCIÓN ESQ. CON  VICENTE GUERRERO,  COMUNIDAD LA MOCHA</t>
  </si>
  <si>
    <t>FOTBI-067</t>
  </si>
  <si>
    <t xml:space="preserve">UMAPS ALAMEDA </t>
  </si>
  <si>
    <t>CEIBA NO. 201, COL. ALAMEDA.</t>
  </si>
  <si>
    <t>FOTBI-068</t>
  </si>
  <si>
    <t xml:space="preserve">UMAPS SANTA FE DE LA PURÍSIMA </t>
  </si>
  <si>
    <t>MORELOS  S/N, FRENTE A LA ESCUELA PRIMARIA, COMUNIDAD DE SANTA FE DE LA PURÍSIMA</t>
  </si>
  <si>
    <t>FOTBI-069</t>
  </si>
  <si>
    <t xml:space="preserve">UMAPS DOCTOR MORA </t>
  </si>
  <si>
    <t>CARRETERA DOCTOR MORA-SAN MIGUEL DE ALLENDE, KM. 1.5, SIN NÚMERO</t>
  </si>
  <si>
    <t>DR. MORA</t>
  </si>
  <si>
    <t>FOTBI-070</t>
  </si>
  <si>
    <t>FOTBI-071</t>
  </si>
  <si>
    <t>CAISES SAN JOSÉ ITURBIDE</t>
  </si>
  <si>
    <t>CALLE JAVIER MINA, NÍMERO 6, COLONIA CENTRO</t>
  </si>
  <si>
    <t>SAN JOSE ITURBIDE</t>
  </si>
  <si>
    <t>FOTBI-072</t>
  </si>
  <si>
    <t>HOSPITAL GENERAL SAN JOSÉ ITURBIDE</t>
  </si>
  <si>
    <t>LIBRAMIENTO LUIS FERRO MEDINA, NÚMERO 50, COLONIA VILLA CORZO</t>
  </si>
  <si>
    <t>FOTBI-073</t>
  </si>
  <si>
    <t>FOTBI-074</t>
  </si>
  <si>
    <t>CAISES SAN LUIS DE LA PAZ</t>
  </si>
  <si>
    <t>CALLE VELASCO IBARRA ESQUINA MÉXICO, NÚMERO 110, ESQUINA MEXICO 68, COLONIA LA CENTRAL</t>
  </si>
  <si>
    <t>SAN LUIS DE LA PAZ</t>
  </si>
  <si>
    <t>FOTBI-075</t>
  </si>
  <si>
    <t>FOTBI-076</t>
  </si>
  <si>
    <t>HOSPITAL GENERAL SAN LUIS DE LA PAZ</t>
  </si>
  <si>
    <t>CARRETERA SAN LUIS DE LA PAZ-POZOS, KM. 1.8, COLONIA CERRO PRIETO</t>
  </si>
  <si>
    <t>FOTBI-077</t>
  </si>
  <si>
    <t>FOTBI-078</t>
  </si>
  <si>
    <t>FOTBI-079</t>
  </si>
  <si>
    <t>HOSPITAL MATERNO SAN LUIS DE LA PAZ</t>
  </si>
  <si>
    <t>BICENTENARIO DE LA INDEPENDENCIA ESQUINA CENTENARIO DE LA REVOLUCIÓN, ENTRONQUE CON LA CARRETERA 57 Y LA 110, SIN NÚMERO</t>
  </si>
  <si>
    <t>FOTBI-080</t>
  </si>
  <si>
    <t>FOTBI-081</t>
  </si>
  <si>
    <t>FOTBI-082</t>
  </si>
  <si>
    <t>FOTBI-083</t>
  </si>
  <si>
    <t>JURISDICCIÓN SANITARIA II</t>
  </si>
  <si>
    <t>CALLE DE RELOX, NÚMERO 56, COLONIA CENTRO</t>
  </si>
  <si>
    <t>SAN MIGUEL DE ALLENDE</t>
  </si>
  <si>
    <t>FOTBI-084</t>
  </si>
  <si>
    <t>FOTBI-085</t>
  </si>
  <si>
    <t>JURISDICCIÓN SANITARIA II SAN MIGUEL ALLENDE ALMACÉN</t>
  </si>
  <si>
    <t>FOTBI-086</t>
  </si>
  <si>
    <t>CAISES SAN MIGUEL DE ALLENDE</t>
  </si>
  <si>
    <t>ARCOIRIS, SIN NÚMERO, FRACCIONAMIENTO LA LEJONA</t>
  </si>
  <si>
    <t>FOTBI-087</t>
  </si>
  <si>
    <t>CENTRO NUEVA VIDA SAN MIGUEL DE ALLENDE</t>
  </si>
  <si>
    <t>AVENIDA 1RO DE MAYO, NÚMERO  7, COLONIA IGNACIO RAMÍREZ</t>
  </si>
  <si>
    <t>FOTBI-088</t>
  </si>
  <si>
    <t>HOSPITAL GENERAL SAN MIGUEL DE ALLENDE "FELIPE G. DOBARGANES"</t>
  </si>
  <si>
    <t>AVENIDA 1° DE MAYO, NÚMERO 37, COLONIA IGNACIO RAMÍREZ</t>
  </si>
  <si>
    <t>FOTBI-089</t>
  </si>
  <si>
    <t>FOTBI-090</t>
  </si>
  <si>
    <t>FOTBI-091</t>
  </si>
  <si>
    <t>FOTBI-092</t>
  </si>
  <si>
    <t>CESSA SANTA CATARINA</t>
  </si>
  <si>
    <t>MATAMOROS, NÚMERO 22</t>
  </si>
  <si>
    <t>SANTA CATARINA</t>
  </si>
  <si>
    <t>FOTBI-093</t>
  </si>
  <si>
    <t>FOTBI-094</t>
  </si>
  <si>
    <t>CAISES SANTA CRUZ DE JUVENTINO ROSAS</t>
  </si>
  <si>
    <t>ALEJANDRINA, NÚMERO 101, COLONIA SIGLO XXI</t>
  </si>
  <si>
    <t>SANTA CRUZ DE JUVENTINO ROSAS</t>
  </si>
  <si>
    <t>FOTBI-095</t>
  </si>
  <si>
    <t>FOTBI-096</t>
  </si>
  <si>
    <t>FOTBI-097</t>
  </si>
  <si>
    <t>HOSPITAL COMUNITARIO SANTA CRUZ DE JUVENTINO ROSAS</t>
  </si>
  <si>
    <t>JOSÉ MARIA VASCONCELOS, NÚMERO 101, COLONIA VILLA MAGISTERIAL</t>
  </si>
  <si>
    <t>FOTBI-098</t>
  </si>
  <si>
    <t>FOTBI-099</t>
  </si>
  <si>
    <t>UMAPS TARIMORO</t>
  </si>
  <si>
    <t>REVOLUCIÓN, NÚMERO 127, COLONIA CENTRO</t>
  </si>
  <si>
    <t>TARIMORO</t>
  </si>
  <si>
    <t>FOTBI-100</t>
  </si>
  <si>
    <t>HOSPITAL COMUNITARIO TARIMORO</t>
  </si>
  <si>
    <t>REFORMA, NÚMERO 68, COLONIA EMILIANO ZAPATA</t>
  </si>
  <si>
    <t>FOTBI-101</t>
  </si>
  <si>
    <t>FOTBI-102</t>
  </si>
  <si>
    <t>UMAPS TARIMORO (NUEVA)</t>
  </si>
  <si>
    <t xml:space="preserve"> CAMINO A PRESA EL CUBO S/N COLONIA LAS MARGARITAS </t>
  </si>
  <si>
    <t>FOTBI-103</t>
  </si>
  <si>
    <t>FOTBI-104</t>
  </si>
  <si>
    <t>CESSA TIERRA BLANCA</t>
  </si>
  <si>
    <t>PRIVADA DE GALLEGOS, NÚMERO 10</t>
  </si>
  <si>
    <t>TIERRA BLANCA</t>
  </si>
  <si>
    <t>FOTBI-105</t>
  </si>
  <si>
    <t>FOTBI-106</t>
  </si>
  <si>
    <t>CESSA VICTORIA</t>
  </si>
  <si>
    <t>JUÁREZ, NÚMERO 2, COLONIA CENTRO</t>
  </si>
  <si>
    <t>VICTORIA</t>
  </si>
  <si>
    <t>FOTBI-107</t>
  </si>
  <si>
    <t>CAISES VILLAGRAN</t>
  </si>
  <si>
    <t>FRANCISCO JAVIER MINA, NÚMERO 416</t>
  </si>
  <si>
    <t>VILLAGRAN</t>
  </si>
  <si>
    <t>FOTBI-108</t>
  </si>
  <si>
    <t>UMAPS COLONIA 18 DE MARZO</t>
  </si>
  <si>
    <t>FRANCISCO VILLA, SIN NÚMERO, COLONIA 18 DE MARZO</t>
  </si>
  <si>
    <t>FOTBI-109</t>
  </si>
  <si>
    <t>UMAPS EL CHINACO</t>
  </si>
  <si>
    <t>LA ROSA, SIN NÚMERO</t>
  </si>
  <si>
    <t>FOTBI-110</t>
  </si>
  <si>
    <t>UMAPS MEXICANOS</t>
  </si>
  <si>
    <t>AVENIDA DEL CORREO, NÚMERO 201</t>
  </si>
  <si>
    <t>FOTBI-111</t>
  </si>
  <si>
    <t>UMAPS SAN SALVADOR TORRECILLAS</t>
  </si>
  <si>
    <t>CAMINO REAL, NÚMERO 9</t>
  </si>
  <si>
    <t>FOTBI-112</t>
  </si>
  <si>
    <t>HOSPITAL COMUNITARIO VILLAGRAN</t>
  </si>
  <si>
    <t>PROLONGACIÓN MORELOS ESQUINA BLVD. LUIS DONALDO COLOSIO, NÚMERO 2</t>
  </si>
  <si>
    <t>FOTBI-113</t>
  </si>
  <si>
    <t>FOTBI-114</t>
  </si>
  <si>
    <t>UMAPS XICHÚ (VIEJO)</t>
  </si>
  <si>
    <t>TAMPICO ZIHUATANEJO, SIN NÚMERO</t>
  </si>
  <si>
    <t>XICHU</t>
  </si>
  <si>
    <t>ZONA C</t>
  </si>
  <si>
    <t>OFICINA</t>
  </si>
  <si>
    <t>C</t>
  </si>
  <si>
    <t>FOTCI-001</t>
  </si>
  <si>
    <t>JURISDICCION SANITARIA IV</t>
  </si>
  <si>
    <t>MPORELOS, NÚMERO 1010, ZONA CENTRO</t>
  </si>
  <si>
    <t>ACÁMBARO</t>
  </si>
  <si>
    <t>FOTCI-002</t>
  </si>
  <si>
    <t>CAISES ACÁMBARO</t>
  </si>
  <si>
    <t>AVENIDA SAN NICOLÁS DE SAN LUIS, NÚMERO 20, COLONIA LAS MALAYAS</t>
  </si>
  <si>
    <t>FOTCI-003</t>
  </si>
  <si>
    <t>HOSPITAL GENERAL ACAMBARO MIGUEL HIDALGO</t>
  </si>
  <si>
    <t>BLVD. BICENTENARIO, NÚMERO 20,  COLONIA LAS TRANCAS</t>
  </si>
  <si>
    <t>FOTCI-004</t>
  </si>
  <si>
    <t>FOTCI-005</t>
  </si>
  <si>
    <t>SUEG MODULO ACAMBARO</t>
  </si>
  <si>
    <t>CALLE SAN FRANCISCO DE ASÍS, NÚMERO 2, COLONIA LA PROVIDENCIA</t>
  </si>
  <si>
    <t>FOTCI-006</t>
  </si>
  <si>
    <t>FOTCI-007</t>
  </si>
  <si>
    <t>CESSA CORONEO</t>
  </si>
  <si>
    <t>ING. MARIANO GARCÍA SELA, NÚMERO 247</t>
  </si>
  <si>
    <t>FOTCI-008</t>
  </si>
  <si>
    <t>CAISES JARAL DEL PROGRESO</t>
  </si>
  <si>
    <t>CALZADA JUAN DE DIOS PEZA, NÚMERO 302</t>
  </si>
  <si>
    <t>JARAL DEL PROGRESO</t>
  </si>
  <si>
    <t>FOTCI-009</t>
  </si>
  <si>
    <t>FOTCI-010</t>
  </si>
  <si>
    <t>HOSPITAL COMUNITARIO JARAL DEL PROGRESO</t>
  </si>
  <si>
    <t>AVENIDA DEL TRABAJO, NÚMERO 601, COLONIA LAS FLORES</t>
  </si>
  <si>
    <t>FOTCI-011</t>
  </si>
  <si>
    <t>FOTCI-012</t>
  </si>
  <si>
    <t>CAISES JERÉCUARO</t>
  </si>
  <si>
    <t>CALLE 5 DE MAYO, NÚMERO 10</t>
  </si>
  <si>
    <t>JERÉCUARO</t>
  </si>
  <si>
    <t>FOTCI-013</t>
  </si>
  <si>
    <t>HOSPITAL COMUNITARIO JERÉCUARO</t>
  </si>
  <si>
    <t>CALLE MARÍA BONITA, NÚMERO 702, COLONIA VALLE DEL ROBLE</t>
  </si>
  <si>
    <t>FOTCI-014</t>
  </si>
  <si>
    <t>FOTCI-015</t>
  </si>
  <si>
    <t>HOSPITAL COMUNITARIO MOROLEÓN</t>
  </si>
  <si>
    <t>BLVD. ESTEBAN GARCÍA, NÚMERO 591, COLONIA DEPORTIVA</t>
  </si>
  <si>
    <t>FOTCI-016</t>
  </si>
  <si>
    <t>FOTCI-017</t>
  </si>
  <si>
    <t>FOTCI-018</t>
  </si>
  <si>
    <t>BLVD. ESTEBAN GARCÍA # 591, COL. DEPORTIVA C. P . 38800</t>
  </si>
  <si>
    <t>FOTCI-019</t>
  </si>
  <si>
    <t>CAISES MOROLEÓN</t>
  </si>
  <si>
    <t>CALLE MANUEL DOBLADO, NÚMERO 40</t>
  </si>
  <si>
    <t>MOROLEÓN</t>
  </si>
  <si>
    <t>FOTCI-020</t>
  </si>
  <si>
    <t>JURISDICCIÓN SANITARIA V</t>
  </si>
  <si>
    <t>ALVARO OBREGÓN, NÚMERO 501, ZONA CENTRO</t>
  </si>
  <si>
    <t>SALAMANCA</t>
  </si>
  <si>
    <t>FOTCI-021</t>
  </si>
  <si>
    <t>FOTCI-022</t>
  </si>
  <si>
    <t>CENTRO NUEVA VIDA  SALAMANCA</t>
  </si>
  <si>
    <t>AVENIDA DE LOS DEPORTES, NÚMERO 513, FRACCIONAMIENTO EL DEPORTIVO</t>
  </si>
  <si>
    <t>FOTCI-023</t>
  </si>
  <si>
    <t>CAISES SALAMANCA</t>
  </si>
  <si>
    <t>AV. VALLE DE SANTIAGO, SIN NÚMERO</t>
  </si>
  <si>
    <t>FOTCI-024</t>
  </si>
  <si>
    <t>FOTCI-025</t>
  </si>
  <si>
    <t>CENTRO ESTATAL DE CUIDADOS CRITICOS SALAMANCA</t>
  </si>
  <si>
    <t>AENIDA ÁRBOL GRANDE ESQUINA CALLE TECOLUTLA, SIN NÚMERO, COLONIA BELLAVISTA</t>
  </si>
  <si>
    <t>FOTCI-026</t>
  </si>
  <si>
    <t>HOSPITAL GENERAL SALAMANCA</t>
  </si>
  <si>
    <t>AVENIDA DE LOS DEPORTES, NÚMERO 515, FRACCIONAMIENTO EL DEPORTIVO</t>
  </si>
  <si>
    <t>FOTCI-027</t>
  </si>
  <si>
    <t>FOTCI-028</t>
  </si>
  <si>
    <t>FOTCI-029</t>
  </si>
  <si>
    <t>FOTCI-030</t>
  </si>
  <si>
    <t>FOTCI-031</t>
  </si>
  <si>
    <t>FOTCI-032</t>
  </si>
  <si>
    <t>CAISES SALVATIERRA</t>
  </si>
  <si>
    <t>FERNANDO DÁVILA, NÚMERO 425</t>
  </si>
  <si>
    <t>SALVATIERRA</t>
  </si>
  <si>
    <t>FOTCI-033</t>
  </si>
  <si>
    <t>HOSPITAL GENERAL SALVATIERRA</t>
  </si>
  <si>
    <t>BICENTENARIO, NÚMERO 801, COLONIA EX-HACIENDA DE SANTO TOMÁS</t>
  </si>
  <si>
    <t>FOTCI-034</t>
  </si>
  <si>
    <t>FOTCI-035</t>
  </si>
  <si>
    <t>FOTCI-036</t>
  </si>
  <si>
    <t>FOTCI-037</t>
  </si>
  <si>
    <t>FOTCI-038</t>
  </si>
  <si>
    <t>FOTCI-039</t>
  </si>
  <si>
    <t>FOTCI-040</t>
  </si>
  <si>
    <t>UMAPS SANTIAGO MARAVATIO</t>
  </si>
  <si>
    <t>LADRILLERA, NÚMERO 4, COLONIA EL BARRIO DE GUADALUPE</t>
  </si>
  <si>
    <t>FOTCI-041</t>
  </si>
  <si>
    <t>CESSA TARANDACUAO</t>
  </si>
  <si>
    <t>SAUCES, NÚMERO 181, COLONIA GUANAJUATITO</t>
  </si>
  <si>
    <t>FOTCI-042</t>
  </si>
  <si>
    <t>CAISES URIANGATO</t>
  </si>
  <si>
    <t>CALLE FLORES MAGÓN ESQUINA ARTÍCULO 3°, NÚMERO 22, COLONIA LAS AGUILILLAS</t>
  </si>
  <si>
    <t>URIANGATO</t>
  </si>
  <si>
    <t>FOTCI-043</t>
  </si>
  <si>
    <t>HOSPITAL GENERAL URIANGATO</t>
  </si>
  <si>
    <t>BLVD. LEOVINO ZAVALA, NÚMERO 72</t>
  </si>
  <si>
    <t>FOTCI-044</t>
  </si>
  <si>
    <t>FOTCI-045</t>
  </si>
  <si>
    <t>FOTCI-046</t>
  </si>
  <si>
    <t>FOTCI-047</t>
  </si>
  <si>
    <t>FOTCI-048</t>
  </si>
  <si>
    <t>FOTCI-049</t>
  </si>
  <si>
    <t>FOTCI-050</t>
  </si>
  <si>
    <t>CAISES VALLE DE SANTIAGO</t>
  </si>
  <si>
    <t>EMILIANO CARRANZA, NÚMERO 9, ZONA CENTRO</t>
  </si>
  <si>
    <t>VALLE DE SANTIAGO</t>
  </si>
  <si>
    <t>FOTCI-051</t>
  </si>
  <si>
    <t>FOTCI-052</t>
  </si>
  <si>
    <t>HOSPITAL GENERAL VALLE DE SANTIAGO</t>
  </si>
  <si>
    <t>BLVD. CAMENMARO, NÚMERO 1, COLONIA TEPAMAL</t>
  </si>
  <si>
    <t>FOTCI-053</t>
  </si>
  <si>
    <t>FOTCI-054</t>
  </si>
  <si>
    <t>FOTCI-055</t>
  </si>
  <si>
    <t>FOTCI-056</t>
  </si>
  <si>
    <t>FOTCI-057</t>
  </si>
  <si>
    <t>CESSA VALTIERRILLA</t>
  </si>
  <si>
    <t>SOR JUANA INÉS DE LA CRUZ, NÚMERO 401, COLONIA CENTRO</t>
  </si>
  <si>
    <t>VALTIERRILLA, SALAMANCA</t>
  </si>
  <si>
    <t>FOTCI-058</t>
  </si>
  <si>
    <t>CAISES YURIRIA</t>
  </si>
  <si>
    <t>CALLE GUADALUPE VICTORIA, NÚMERO 9, COLONIA CENTRO</t>
  </si>
  <si>
    <t>YURIRIA</t>
  </si>
  <si>
    <t>FOTCI-059</t>
  </si>
  <si>
    <t>FOTCI-060</t>
  </si>
  <si>
    <t>HOSPITAL COMUNITARIO YURIRIA</t>
  </si>
  <si>
    <t>BOULEVARD BICENTENARIO, NÚMERO 100, COLONIA 5 DE MAYO</t>
  </si>
  <si>
    <t>ZONA D</t>
  </si>
  <si>
    <t>D</t>
  </si>
  <si>
    <t>FOTDI-001</t>
  </si>
  <si>
    <t>HOSPITAL COMUNITARIO ABASOLO</t>
  </si>
  <si>
    <t>BLVD. CUITZEO DE LOS NARANJOS #103, FRACC. CUITZEO DE LOS NARANJOS, ABASOLO, GTO. C.P. 36976</t>
  </si>
  <si>
    <t>ABASOLO</t>
  </si>
  <si>
    <t>FOTDI-002</t>
  </si>
  <si>
    <t>FOTDI-003</t>
  </si>
  <si>
    <t>FOTDI-004</t>
  </si>
  <si>
    <t>FOTDI-005</t>
  </si>
  <si>
    <t>CAISES ABASOLO</t>
  </si>
  <si>
    <t>CALLE MORELOS, NÚMERO 224, COL. CENTRO</t>
  </si>
  <si>
    <t>FOTDI-006</t>
  </si>
  <si>
    <t>CESSA CUERÁMARO</t>
  </si>
  <si>
    <t>20 DE NOVIEMBRE, NÚMERO 124, COLONIA CENTRO</t>
  </si>
  <si>
    <t>CUERÁMARO</t>
  </si>
  <si>
    <t>FOTDI-007</t>
  </si>
  <si>
    <t>FOTDI-008</t>
  </si>
  <si>
    <t>HOSPITAL COMUNITARIO HUANÍMARO</t>
  </si>
  <si>
    <t>CARRETERA HUAÍMARO SAN CRISTOBAL, KM 1.6, SIN NÚMERO</t>
  </si>
  <si>
    <t>HUANÍMARO</t>
  </si>
  <si>
    <t>FOTDI-009</t>
  </si>
  <si>
    <t>FOTDI-010</t>
  </si>
  <si>
    <t>UNEME ENFERMEDADES CRÓNICAS IRAPUATO</t>
  </si>
  <si>
    <t>PROLONGACIÓN AVENIDA JARDÍN ESQUINA DIEGO RIVERA, SIN NÚMERO, FRACCIONAMIENTO PURÍSIMA DEL JARDÍN</t>
  </si>
  <si>
    <t>IRAPUATO</t>
  </si>
  <si>
    <t>FOTDI-011</t>
  </si>
  <si>
    <t>FOTDI-012</t>
  </si>
  <si>
    <t>UMAPS PUEBLO NUEVO</t>
  </si>
  <si>
    <t>RUBÍ, NÚMERO 100, COLONIA LÁZARO CÁRDENAS</t>
  </si>
  <si>
    <t>FOTDI-013</t>
  </si>
  <si>
    <t>JURISDICCIÓN SANITARIA VI</t>
  </si>
  <si>
    <t>VIALIDAD INTERIOR, SOBRE AVENIDA SIGLO XXI, NÚMERO 412, COLONIA LOS SAUCES</t>
  </si>
  <si>
    <t>FOTDI-014</t>
  </si>
  <si>
    <t>FOTDI-015</t>
  </si>
  <si>
    <t>HOSPITAL MATERNO INFANTIL IRAPUATO</t>
  </si>
  <si>
    <t>VIALIDAD INTERIOR, NÚMERO 367, COLONIA MALVAS REVOLUCIÓN</t>
  </si>
  <si>
    <t>FOTDI-016</t>
  </si>
  <si>
    <t xml:space="preserve">FOT-EQUIPO 3 </t>
  </si>
  <si>
    <t>FOTDI-017</t>
  </si>
  <si>
    <t>FOTDI-018</t>
  </si>
  <si>
    <t>FOTDI-019</t>
  </si>
  <si>
    <t>FOTDI-020</t>
  </si>
  <si>
    <t>HOSPITAL GENERAL IRAPUATO</t>
  </si>
  <si>
    <t>REVERTE MEXICANO ESQUINA AVENIDA GUERRERO, SIN NÚMERO</t>
  </si>
  <si>
    <t>FOTDI-021</t>
  </si>
  <si>
    <t>FOTDI-022</t>
  </si>
  <si>
    <t>FOTDI-023</t>
  </si>
  <si>
    <t>FOTDI-024</t>
  </si>
  <si>
    <t>FOTDI-025</t>
  </si>
  <si>
    <t>FOTDI-026</t>
  </si>
  <si>
    <t>CISAME IRAPUATO</t>
  </si>
  <si>
    <t>DIEGO DE VELASQUEZ, SIN NÚMERO, FRACCIONAMIENTO COLÓN</t>
  </si>
  <si>
    <t>FOTDI-027</t>
  </si>
  <si>
    <t>CENTRO NUEVA VIDA IRAPUATO</t>
  </si>
  <si>
    <t>FOTDI-028</t>
  </si>
  <si>
    <t>FOTDI-029</t>
  </si>
  <si>
    <t>CAPASITS IRAPUATO</t>
  </si>
  <si>
    <t>BLVD. JUAN JOSÉ TORRES LANDA, NÚMERO 45, COLONIA ALVARO OBREGÓN</t>
  </si>
  <si>
    <t>FOTDI-030</t>
  </si>
  <si>
    <t>CAISES TORRES LANDA</t>
  </si>
  <si>
    <t>FOTDI-031</t>
  </si>
  <si>
    <t>FOTDI-032</t>
  </si>
  <si>
    <t>CAISES PURISIMA DEL JARDIN</t>
  </si>
  <si>
    <t>FOTDI-033</t>
  </si>
  <si>
    <t>FOTDI-034</t>
  </si>
  <si>
    <t>CAISES MISIONES Y DENGUE</t>
  </si>
  <si>
    <t>CALLE SAN CARLOS ESQ. SANTA CLARA S/N FRACC. LAS MISIONES C.P. 36567</t>
  </si>
  <si>
    <t>FOTDI-035</t>
  </si>
  <si>
    <t>FOTDI-036</t>
  </si>
  <si>
    <t>CAISES COLONIA JUAREZ</t>
  </si>
  <si>
    <t>PLAZUELA JUÁREZ, SIN NÚMERO, COLONIA JUÁREZ</t>
  </si>
  <si>
    <t>FOTDI-037</t>
  </si>
  <si>
    <t>CAISES COLON</t>
  </si>
  <si>
    <t>DIEGO  DE VELÁZQUEZ, SIN NÚMERO</t>
  </si>
  <si>
    <t xml:space="preserve">IRAPUATO </t>
  </si>
  <si>
    <t>FOTDI-038</t>
  </si>
  <si>
    <t>HOSPITAL COMUNITARIO MANUEL DOBLADO</t>
  </si>
  <si>
    <t>CARRETERA MANUEL DOBLADO-JALPA, KM. 1.5, SIN NÚMERO</t>
  </si>
  <si>
    <t>MANUEL DOBLADO</t>
  </si>
  <si>
    <t>FOTDI-039</t>
  </si>
  <si>
    <t>CAISES MANUEL DOBLADO</t>
  </si>
  <si>
    <t>ARTEAGA Y MADERO, SIN NÚMERO, COLONIA CENTRO</t>
  </si>
  <si>
    <t>FOTDI-040</t>
  </si>
  <si>
    <t>HOSPITAL GENERAL PÉNJAMO</t>
  </si>
  <si>
    <t>PROLONGACIÓN DEGOLLADO, SIN NÚMERO, FRACCIOMIENTO LA FRESA</t>
  </si>
  <si>
    <t>FOTDI-041</t>
  </si>
  <si>
    <t>FOTDI-042</t>
  </si>
  <si>
    <t>FOTDI-043</t>
  </si>
  <si>
    <t>SUEG MODULO PENJAMO</t>
  </si>
  <si>
    <t>CALLE ORIÓN, NÚMERO 100, CARRETERA 90, PENJÁMO-LA PIEDAD</t>
  </si>
  <si>
    <t>PÉNJAMO</t>
  </si>
  <si>
    <t>FOTDI-044</t>
  </si>
  <si>
    <t>FOTDI-045</t>
  </si>
  <si>
    <t>FOTDI-046</t>
  </si>
  <si>
    <t>CESSA SANTA ANA PACUECO</t>
  </si>
  <si>
    <t>AVENIDA VILLAGRÁN ENTRE COMONFORT Y VILLAS DE SAN JUAN, SIN NÚMERO, COLONIA SANTA ANA PACUECO</t>
  </si>
  <si>
    <t>FOTDI-047</t>
  </si>
  <si>
    <t>FOTDI-048</t>
  </si>
  <si>
    <t>CESSA PÉNJAMO</t>
  </si>
  <si>
    <t>CALLE ALDAMA, NÚMERO 38, ZONA CENTRO</t>
  </si>
  <si>
    <t>FOTDI-049</t>
  </si>
  <si>
    <t>PUEBLO NUEVO</t>
  </si>
  <si>
    <t>FOTDI-050</t>
  </si>
  <si>
    <t>BLVD. MANUEL DE JESÚS CLOUTHIER DEL RINCÓN, NÚMERO 922, COLONIA EL CARMEN</t>
  </si>
  <si>
    <t>FOTDI-051</t>
  </si>
  <si>
    <t>FOTDI-052</t>
  </si>
  <si>
    <t>FOTDI-053</t>
  </si>
  <si>
    <t>FOTDI-054</t>
  </si>
  <si>
    <t>CAISES PURÍSIMA DEL RINCÓN</t>
  </si>
  <si>
    <t>VALENCIA, NÚMERO 10, COLONIA LOS VENEROS</t>
  </si>
  <si>
    <t>FOTDI-055</t>
  </si>
  <si>
    <t>FOTDI-056</t>
  </si>
  <si>
    <t>FOTDI-057</t>
  </si>
  <si>
    <t>HOSPITAL COMUNITARIO ROMITA</t>
  </si>
  <si>
    <t>ACACIAS SIN NÚMERO, FRACCIONAMIENTO CAMPO VERDE</t>
  </si>
  <si>
    <t>ROMITA</t>
  </si>
  <si>
    <t>FOTDI-058</t>
  </si>
  <si>
    <t>FOTDI-059</t>
  </si>
  <si>
    <t>CAISES ROMITA</t>
  </si>
  <si>
    <t>LIBRAMIENTO NORPONIENTE, NÚMERO 14, PREDIO EL ZAPOTE</t>
  </si>
  <si>
    <t>FOTDI-060</t>
  </si>
  <si>
    <t>FOTDI-061</t>
  </si>
  <si>
    <t>CAISES SAN FRANCISCO DEL RINCÓN</t>
  </si>
  <si>
    <t>BLVD. PANAMÁ ESQUINA PEDRO NICOLÁS, SIN NÚMERO, FRACCIONAMIENTO SAN MIGUEL</t>
  </si>
  <si>
    <t>FOTDI-062</t>
  </si>
  <si>
    <t>SISTEMA DE URGENCIAS DEL ESTADO DE GUANAJUATO BASE SAN FRANCISCO DEL RINCÓN</t>
  </si>
  <si>
    <t>BLVD. EMILIANO ZAPATA, NO. 707, COL. PURÍSIMA CONCEPCIÓN</t>
  </si>
  <si>
    <t>SAN FRANCISCO DEL RINCÓN</t>
  </si>
  <si>
    <t>FOTDI-063</t>
  </si>
  <si>
    <t>HOSPITAL COMUNITARIO SAN FRANCISCO DEL RINCÓN</t>
  </si>
  <si>
    <t>BLVD. PANAÁA ESQUINA BLVD. JUAN GARCÍA, SIN NÚMERO</t>
  </si>
  <si>
    <t>FOTDI-064</t>
  </si>
  <si>
    <t>FOTDI-065</t>
  </si>
  <si>
    <t>FOTDI-066</t>
  </si>
  <si>
    <t>FOTDI-067</t>
  </si>
  <si>
    <t>FOTDI-068</t>
  </si>
  <si>
    <t>FOTDI-069</t>
  </si>
  <si>
    <t>HOSPITAL GENERAL SILAO</t>
  </si>
  <si>
    <t xml:space="preserve">BOULEVARD SAN BERNARDO, NÚMERO 39, FRACCIONAMIENTO BRISAS DE LOS RÍOS </t>
  </si>
  <si>
    <t>SILAO</t>
  </si>
  <si>
    <t>FOTDI-070</t>
  </si>
  <si>
    <t>FOTDI-071</t>
  </si>
  <si>
    <t>FOTDI-072</t>
  </si>
  <si>
    <t>FOTDI-073</t>
  </si>
  <si>
    <t>CENTRO NUEVA VIDA SILAO (UNEME-CAPA SILAO)</t>
  </si>
  <si>
    <t>BOULEVARD SAN BERNARDO, NÚMERO 39, FRACCIONAMIENTO BRISAS DE LOS RÍOS</t>
  </si>
  <si>
    <t>FOTDI-074</t>
  </si>
  <si>
    <t>CAISES SILAO (NUEVAS INSTALACIONES)</t>
  </si>
  <si>
    <t>EX HACIENDA DE FRANCO NO. 178</t>
  </si>
  <si>
    <t>FOTDI-075</t>
  </si>
  <si>
    <t>FOTDI-076</t>
  </si>
  <si>
    <t>FOTDI-077</t>
  </si>
  <si>
    <t>FOTDI-078</t>
  </si>
  <si>
    <t>CAISES SILAO</t>
  </si>
  <si>
    <t>CALLE HIDALGO, NÚMERO 40, ZONA CENTRO</t>
  </si>
  <si>
    <t>CORONEO</t>
  </si>
  <si>
    <t>SANTIAGO MARAVATIO</t>
  </si>
  <si>
    <t>TARANDACUAO</t>
  </si>
  <si>
    <t>PURÍSIMA DEL RINCÓN</t>
  </si>
  <si>
    <t>FOTAI-127</t>
  </si>
  <si>
    <t>FOTAI-128</t>
  </si>
  <si>
    <t>FOTAI-129</t>
  </si>
  <si>
    <t>FOTAI-130</t>
  </si>
  <si>
    <t>FOTAI-131</t>
  </si>
  <si>
    <t>FOTAI-132</t>
  </si>
  <si>
    <t>FOTAI-133</t>
  </si>
  <si>
    <t>FOTAI-134</t>
  </si>
  <si>
    <t>FOTAI-135</t>
  </si>
  <si>
    <t>FOTAI-136</t>
  </si>
  <si>
    <t>FOTAI-234</t>
  </si>
  <si>
    <t>FOTAI-235</t>
  </si>
  <si>
    <t>FOTAI-283</t>
  </si>
  <si>
    <t>FOTAI-284</t>
  </si>
  <si>
    <t>FOTAI-290</t>
  </si>
  <si>
    <t>FOTAI-291</t>
  </si>
  <si>
    <t>FOTAI-292</t>
  </si>
  <si>
    <t>FOTAI-293</t>
  </si>
  <si>
    <t>FOTAI-294</t>
  </si>
  <si>
    <t>FOTAI-299</t>
  </si>
  <si>
    <t>FOTAI-300</t>
  </si>
  <si>
    <t>FOTAI-302</t>
  </si>
  <si>
    <t>FOTDI-079</t>
  </si>
  <si>
    <t>UMAPS LUCIO CABAÑAS</t>
  </si>
  <si>
    <t>CALLE FRANCISCO VILLA NÚMERO 225, COL. LUCIO CABAÑAS, C.P. 36515</t>
  </si>
  <si>
    <t xml:space="preserve">A </t>
  </si>
  <si>
    <t xml:space="preserve">LEÓN </t>
  </si>
  <si>
    <t>FOTBI-115</t>
  </si>
  <si>
    <t>SISTEMA DE URGENCIAS DEL ESTADO DE GUANAJUATO BASE CORTAZAR</t>
  </si>
  <si>
    <t>CALLE MARGARITA # 202, NUEVA ROSALES, C.P. 38345, CORTAZAR, GTO.</t>
  </si>
  <si>
    <t>FOTAI-001</t>
  </si>
  <si>
    <t>FOTAI-002</t>
  </si>
  <si>
    <t>FOTAI-003</t>
  </si>
  <si>
    <t>FOTAI-004</t>
  </si>
  <si>
    <t>FOTAI-005</t>
  </si>
  <si>
    <t>FOTAI-006</t>
  </si>
  <si>
    <t>FOTAI-007</t>
  </si>
  <si>
    <t>FOTAI-008</t>
  </si>
  <si>
    <t>FOTAI-009</t>
  </si>
  <si>
    <t>FOTAI-010</t>
  </si>
  <si>
    <t>FOTAI-011</t>
  </si>
  <si>
    <t>FOTAI-012</t>
  </si>
  <si>
    <t>FOTAI-013</t>
  </si>
  <si>
    <t>FOTAI-014</t>
  </si>
  <si>
    <t>FOTAI-015</t>
  </si>
  <si>
    <t>FOTAI-016</t>
  </si>
  <si>
    <t>FOTAI-017</t>
  </si>
  <si>
    <t>FOTAI-018</t>
  </si>
  <si>
    <t>FOTAI-019</t>
  </si>
  <si>
    <t>FOTAI-020</t>
  </si>
  <si>
    <t>FOTAI-021</t>
  </si>
  <si>
    <t>FOTAI-022</t>
  </si>
  <si>
    <t>FOTAI-023</t>
  </si>
  <si>
    <t>FOTAI-024</t>
  </si>
  <si>
    <t>FOTAI-025</t>
  </si>
  <si>
    <t>FOTAI-026</t>
  </si>
  <si>
    <t>FOTAI-027</t>
  </si>
  <si>
    <t>FOTAI-028</t>
  </si>
  <si>
    <t>FOTAI-029</t>
  </si>
  <si>
    <t>FOTAI-030</t>
  </si>
  <si>
    <t>FOTAI-031</t>
  </si>
  <si>
    <t>FOTAI-032</t>
  </si>
  <si>
    <t>FOTAI-033</t>
  </si>
  <si>
    <t>FOTAI-034</t>
  </si>
  <si>
    <t>FOTAI-035</t>
  </si>
  <si>
    <t>FOTAI-036</t>
  </si>
  <si>
    <t>FOTAI-037</t>
  </si>
  <si>
    <t>FOTAI-038</t>
  </si>
  <si>
    <t>FOTAI-039</t>
  </si>
  <si>
    <t>FOTAI-040</t>
  </si>
  <si>
    <t>FOTAI-041</t>
  </si>
  <si>
    <t>FOTAI-042</t>
  </si>
  <si>
    <t>FOTAI-043</t>
  </si>
  <si>
    <t>FOTAI-044</t>
  </si>
  <si>
    <t>FOTAI-045</t>
  </si>
  <si>
    <t>FOTAI-046</t>
  </si>
  <si>
    <t>FOTAI-047</t>
  </si>
  <si>
    <t>FOTAI-048</t>
  </si>
  <si>
    <t>FOTAI-049</t>
  </si>
  <si>
    <t>FOTAI-050</t>
  </si>
  <si>
    <t>FOTAI-051</t>
  </si>
  <si>
    <t>FOTAI-052</t>
  </si>
  <si>
    <t>FOTAI-053</t>
  </si>
  <si>
    <t>FOTAI-054</t>
  </si>
  <si>
    <t>FOTAI-055</t>
  </si>
  <si>
    <t>FOTAI-056</t>
  </si>
  <si>
    <t>FOTAI-057</t>
  </si>
  <si>
    <t>FOTAI-058</t>
  </si>
  <si>
    <t>FOTAI-059</t>
  </si>
  <si>
    <t>FOTAI-060</t>
  </si>
  <si>
    <t>FOTAI-061</t>
  </si>
  <si>
    <t>FOTAI-062</t>
  </si>
  <si>
    <t>FOTAI-063</t>
  </si>
  <si>
    <t>FOTAI-064</t>
  </si>
  <si>
    <t>FOTAI-065</t>
  </si>
  <si>
    <t>FOTAI-066</t>
  </si>
  <si>
    <t>FOTAI-067</t>
  </si>
  <si>
    <t>FOTAI-068</t>
  </si>
  <si>
    <t>FOTAI-069</t>
  </si>
  <si>
    <t>FOTAI-070</t>
  </si>
  <si>
    <t>FOTAI-071</t>
  </si>
  <si>
    <t>FOTAI-072</t>
  </si>
  <si>
    <t>FOTAI-073</t>
  </si>
  <si>
    <t>FOTAI-074</t>
  </si>
  <si>
    <t>FOTAI-075</t>
  </si>
  <si>
    <t>FOTAI-076</t>
  </si>
  <si>
    <t>FOTAI-077</t>
  </si>
  <si>
    <t>FOTAI-078</t>
  </si>
  <si>
    <t>FOTAI-079</t>
  </si>
  <si>
    <t>FOTAI-080</t>
  </si>
  <si>
    <t>FOTAI-081</t>
  </si>
  <si>
    <t>FOTAI-082</t>
  </si>
  <si>
    <t>FOTAI-083</t>
  </si>
  <si>
    <t>FOTAI-084</t>
  </si>
  <si>
    <t>FOTAI-085</t>
  </si>
  <si>
    <t>FOTAI-086</t>
  </si>
  <si>
    <t>FOTAI-087</t>
  </si>
  <si>
    <t>FOTAI-088</t>
  </si>
  <si>
    <t>FOTAI-089</t>
  </si>
  <si>
    <t>FOTAI-090</t>
  </si>
  <si>
    <t>FOTAI-091</t>
  </si>
  <si>
    <t>FOTAI-092</t>
  </si>
  <si>
    <t>FOTAI-093</t>
  </si>
  <si>
    <t>FOTAI-094</t>
  </si>
  <si>
    <t>FOTAI-095</t>
  </si>
  <si>
    <t>FOTAI-096</t>
  </si>
  <si>
    <t>FOTAI-097</t>
  </si>
  <si>
    <t>FOTAI-098</t>
  </si>
  <si>
    <t>FOTAI-099</t>
  </si>
  <si>
    <t>DIRECCION DE GESTIÓN DE RIESGOS Y MEJORA ADMINISTRATIVA</t>
  </si>
  <si>
    <t>TAMAZUCA, NÚMERO 4 COL. CENTRO</t>
  </si>
  <si>
    <t>DIRECCION DE ATENCION MÉDICA SERVICIOS DE SALUD</t>
  </si>
  <si>
    <t>ATENCION MÉDICA PRIMER NIVEL, EXTENSIÓN DE COBERTURA</t>
  </si>
  <si>
    <t>DIRECCIÓN GENERAL DE RECURSOS MATERIALES Y SERVICIOS GENERALES (DESPACHO DE DIRECCION GENERAL)</t>
  </si>
  <si>
    <t>DIRECCIÓN GENERAL DEL ISAPEG (ARCHIVO)</t>
  </si>
  <si>
    <t>DIRECCIÓN GENERAL DEL ISAPEG (CONTABILIDAD)</t>
  </si>
  <si>
    <t>DIRECCIÓN GENERAL DEL ISAPEG (PRESUPUESTO)</t>
  </si>
  <si>
    <t>DIRECCIÓN GENERAL DEL ISAPEG (DESPACHO DE LA SECRETARíA DE SALUD)</t>
  </si>
  <si>
    <t>DIRECCIÓN GENERAL DEL ISAPEG (CONCILIACIONES BANCARIAS)</t>
  </si>
  <si>
    <t>20 DE ENERO 927 OBREGON, LEÓN DE LOS ALDAMA</t>
  </si>
  <si>
    <t>DIRECCIÓN GENERAL DE RECURSOS MATERIALES Y SERVICIOS GENERALES (COORDINACION DE LICITACIONES DE SERVICIOS GENERALES Y MANTENIMIENTO DE EQUIPO MEDICO)</t>
  </si>
  <si>
    <t>DIRECCION GENERAL DEL ISAPEG (SEGUIMIENTO DE AUDITORIAS)</t>
  </si>
  <si>
    <t>HOSPITAL GENERAL PURISIMA DEL RINCÓN</t>
  </si>
  <si>
    <t>STOCK DE HOJAS INICIALES (PAQUETE DE 500 HOJAS)</t>
  </si>
  <si>
    <t>EDIFICIO GOBIERNO, BLVD. DELTA 202, QUINTO PISO, FRACCIONES DE SANTA JULIA, C.P. 37530</t>
  </si>
  <si>
    <t>ARCHIVO ALONSO</t>
  </si>
  <si>
    <t>20 DE ENERO NO. 927 COL. OBREGON C.P. 37320</t>
  </si>
  <si>
    <t>NÚMERO DE CONTROL</t>
  </si>
  <si>
    <t xml:space="preserve">UNIDAD   </t>
  </si>
  <si>
    <t>DIRECCIÓN DE ALMACÉN CENTRAL</t>
  </si>
  <si>
    <t>DIRECCIÓN DE CONTROL PATRIMONIAL</t>
  </si>
  <si>
    <t>DIRECCIÓN GENERAL DE RECURSOS MARIALES Y SERVICIOS GENERALES (COORDINACIÓN DE TELECOMUNICACIONES E INFORMÁTICA)</t>
  </si>
  <si>
    <t>DIRECCIÓN GENERAL DE RECURSOS MARIALES Y SERVICIOS GENERALES  (DIRECCIÓN DE SERVICIOS GENERALES)</t>
  </si>
  <si>
    <t>DIRECCIÓN GENERAL DE RECURSOS MARIALES Y SERVICIOS GENERALES  (ADQUISICIONES)</t>
  </si>
  <si>
    <t>DIRECCIÓN GENERAL DE RECURSOS MARIALES Y SERVICIOS GENERALES  (ARCHIVO)</t>
  </si>
  <si>
    <t>DIRECCIÓN GENERAL DE RECURSOS MARIALES Y SERVICIOS GENERALES  (COORDINACIÓN DE CONTROL INTERNO Y DESARROLLO INSTITUCIONAL)</t>
  </si>
  <si>
    <t>DIRECCIÓN GENERAL DE RECURSOS MARIALES Y SERVICIOS GENERALES  (COORDINACIÓN DE MANTENIMIENTO A BIENES INMUEBLES)</t>
  </si>
  <si>
    <t>DIRECCIÓN GENERAL DE RECURSOS MARIALES Y SERVICIOS GENERALES  (COORDINACIÓN DE SERVICIOS COMERCIALES)</t>
  </si>
  <si>
    <t>DIRECCIÓN GENERAL DE RECURSOS MARIALES Y SERVICIOS GENERALES  (COORDINACIÓN DE SERVICIOS MÉDICOS)</t>
  </si>
  <si>
    <t>DIRECCIÓN GENERAL DE RECURSOS MARIALES Y SERVICIOS GENERALES  (COORDINACION DE TRÁMITE DE PAGOS)</t>
  </si>
  <si>
    <t>DIRECCIÓN GENERAL DE RECURSOS MARIALES Y SERVICIOS GENERALES (COORDINACIÓN OPERATIVA DE PROCEDIMIENTOS Y SANCIONES - SECRETARIA)</t>
  </si>
  <si>
    <t>DIRECCIÓN GENERAL DE RECURSOS MARIALES Y SERVICIOS GENERALES  (COORDINACIÓN OPERATIVA DE PROCEDIMIENTOS Y SANCIONES)</t>
  </si>
  <si>
    <t>DIRECCIÓN GENERAL DE RECURSOS MARIALES Y SERVICIOS GENERALES  (DIRECCIÓN DE ADQUISICIONES)</t>
  </si>
  <si>
    <t>DIRECCIÓN GENERAL DE RECURSOS MARIALES Y SERVICIOS GENERALES  (SERVICIOS GENERALES - SECRETARIA)</t>
  </si>
  <si>
    <t>DIRECCIÓN GENERAL DE RECURSOS MARIALES Y SERVICIOS GENERALES  (MANTENIMIENTO INMUEBLES)</t>
  </si>
  <si>
    <t>DIRECCIÓN GENERAL DE RECURSOS MARIALES Y SERVICIOS GENERALES  (SERVICIOS CONSOLIDADOS BASICOS  Y  VEHICULARES)</t>
  </si>
  <si>
    <t>DIRECCIÓN GENERAL DE RECURSOS MARIALES Y SERVICIOS GENERALES (DIRECCIÓN GENERAL)</t>
  </si>
  <si>
    <t>COORDINACIÓN DE ARCHIVO DE DOCUMENTOS</t>
  </si>
  <si>
    <t>FOTAI-163</t>
  </si>
  <si>
    <t>FOTAI-301</t>
  </si>
  <si>
    <t>FOTAI-303</t>
  </si>
  <si>
    <t>TIPO DE EQUIPO</t>
  </si>
  <si>
    <t>UNIDAD</t>
  </si>
  <si>
    <t>CAISES EMILIANO ZAPATA</t>
  </si>
  <si>
    <t>ANASTACIO BUSTAMANTE #201, COL. LOS PIRULES.</t>
  </si>
  <si>
    <t>STOCK DE HOJAS INICIALES</t>
  </si>
  <si>
    <t>TOTAL</t>
  </si>
  <si>
    <t>UNEME CAISAME CELAYA PLANTA BAJA</t>
  </si>
  <si>
    <t>FOTAI-304</t>
  </si>
  <si>
    <t>DIRECCIÓN DE RECURSOS MATERIALES Y SERVICIOS GENERALES (COORDINACIÓN DE SERVICIOS MÉDICOS)</t>
  </si>
  <si>
    <t>CALLE ROSA NÚM. 1-A ESQUINA CARRETERA GUANAJUATO-JUVENTINO ROSAS, KM. 9+100, ZONA XVIII, COL. YERBABUENA, C.P. 36250, GUANAJUATO, GTO.</t>
  </si>
  <si>
    <t>FOTAI-305</t>
  </si>
  <si>
    <t>JURISDICCION SANITARIA VII LEÓN DELTA</t>
  </si>
  <si>
    <t>DOMICILIO: BLVD. DELTA NO. 201, TERCER PISO, FRACC. SANTA JULIA, C.P. 37530, LEÓN, GTO.</t>
  </si>
  <si>
    <t>LEON DE LOS ALDAMA</t>
  </si>
  <si>
    <t>FOTAI-306</t>
  </si>
  <si>
    <t>DIRECCION DE ATENCION MEDICA SERVICIOS DE SALUD(DIR. DE SALUD MENTAL)</t>
  </si>
  <si>
    <t>TAMAZUCA NO. 4, CENTRO, C.P. 36000, GUANAJUATO, GTO.</t>
  </si>
  <si>
    <t>FOTAI-307</t>
  </si>
  <si>
    <t>DIRECCION DE ATENCION MEDICA SERVICIOS DE SALUD(COORDINACION ADMINISTRATIVA)</t>
  </si>
  <si>
    <t>FOTAI-308</t>
  </si>
  <si>
    <t>DIRECCION DE ATENCION MEDICA SERVICIOS DE SALUD(DIR. ATENCION MEDICA SEGUNDO Y TERCEL NIVEL)</t>
  </si>
  <si>
    <t>FOTAI-309</t>
  </si>
  <si>
    <t>DIRECCION GENERAL DEL ISAPEG (COORDINACION DE CALIDAD)</t>
  </si>
  <si>
    <t>VICTOR CERVERA PACHECO, NUMERO 14, 1° PISO. COLONIA BURÓCRATAS</t>
  </si>
  <si>
    <t>FOTAI-310</t>
  </si>
  <si>
    <t>DIRECCIÓN DE ALMACEN CENTRAL</t>
  </si>
  <si>
    <t>CARRETERA GUANAJUATO - JUVENTINO ROSAS KM. 9.5</t>
  </si>
  <si>
    <t>FOTBI-116</t>
  </si>
  <si>
    <t>PROGRAMA VECTORES JURISDICCIÓN SANITARIA III</t>
  </si>
  <si>
    <t>CALLE VESTA N94 COL SANTA ANITA CELAYA</t>
  </si>
  <si>
    <t>FOTB1-117</t>
  </si>
  <si>
    <t>HOSPITAL GENERARL SAN MIGUEL DE ALLENDE "FELIPE G. DOBARGANES"</t>
  </si>
  <si>
    <t>FOTCI-061</t>
  </si>
  <si>
    <t>SUEG SALAMNCA</t>
  </si>
  <si>
    <t>TECOLUTLA S/N ARBOL GRANDE COL BELLAVISTA, SALAMANCA GTO 36730</t>
  </si>
  <si>
    <t>FOTDI-080</t>
  </si>
  <si>
    <t>HOSPITAL GENERAL PENJAMO (SERVICIO DE HOSPITALIZACION</t>
  </si>
  <si>
    <t>PROLONGACIÓN DEGOLLADO, SIN NUMERO. FRACCIONAMIENTO LA FRSA CP36901</t>
  </si>
  <si>
    <t>PENJAMO</t>
  </si>
  <si>
    <t>FOTDI-081</t>
  </si>
  <si>
    <t>HOSPITAL GENERAL PENJAMO (SERVICIO PEDIATRIA)</t>
  </si>
  <si>
    <t>FOTDI-082</t>
  </si>
  <si>
    <t>HOSPITAL GENERAL PENJAMO (RECURSOS FINANCIEROS R3)</t>
  </si>
  <si>
    <t>FOTDI-083</t>
  </si>
  <si>
    <t>HOSPITAL GENERAL PENJAMO (RECURSOS MATERIALES)</t>
  </si>
  <si>
    <t>FOTDI-084</t>
  </si>
  <si>
    <t>TORRE DE CONSULTORIOS DE ESPECIALIDADES MEDICAS PLANTA BAJA</t>
  </si>
  <si>
    <t>REVERTE MEXICANO N1959 COLONIA VIVEROS REVOLUCION</t>
  </si>
  <si>
    <t>FOTDI-085</t>
  </si>
  <si>
    <t>FOTDI-086</t>
  </si>
  <si>
    <t>TORRE DE CONSULTORIOS DE ESPECIALIDADES MÉDICAS NIVEL 1</t>
  </si>
  <si>
    <t>FOTDI-087</t>
  </si>
  <si>
    <t>FOTDI-088</t>
  </si>
  <si>
    <t>FOTDI-089</t>
  </si>
  <si>
    <t>FOTDI-090</t>
  </si>
  <si>
    <t>FOTDI-091</t>
  </si>
  <si>
    <t>FODTI-092</t>
  </si>
  <si>
    <t>CAISES MISIONES</t>
  </si>
  <si>
    <t>SANTA CLARA ESQUINA SAN CARLOS S/N, FRACCIONAMIENTO LAS MISIONES</t>
  </si>
  <si>
    <t>Licitación Pública Nacional Presencial No. 40051001-102-25 (CAGEG-102/2025), para Contratación de Servicios de Fotocopiado para las Unidades Médicas y Administrativas del Instituto de Salud Pública del Estado de Guanajuato.</t>
  </si>
  <si>
    <t>ANEXO IV-BIS 
ANEXO TÉCNICO SERVICIO DE FOTOCOPIADO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</si>
</sst>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$-80A]* #,##0.00_-;\-[$$-80A]* #,##0.00_-;_-[$$-80A]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" fontId="3" fillId="0" borderId="0" xfId="1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164" fontId="6" fillId="0" borderId="0" xfId="3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164" fontId="6" fillId="0" borderId="0" xfId="3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8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164" fontId="3" fillId="0" borderId="1" xfId="7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164" fontId="3" fillId="0" borderId="1" xfId="6" applyNumberFormat="1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center" vertical="center"/>
    </xf>
    <xf numFmtId="0" fontId="3" fillId="0" borderId="1" xfId="9" applyFont="1" applyBorder="1" applyAlignment="1">
      <alignment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center" wrapText="1"/>
    </xf>
    <xf numFmtId="0" fontId="3" fillId="0" borderId="1" xfId="8" applyFont="1" applyBorder="1" applyAlignment="1" applyProtection="1">
      <alignment horizontal="center" vertical="center" wrapText="1"/>
      <protection locked="0"/>
    </xf>
    <xf numFmtId="1" fontId="3" fillId="0" borderId="0" xfId="1" applyNumberFormat="1" applyFont="1" applyFill="1" applyAlignment="1">
      <alignment vertical="center"/>
    </xf>
    <xf numFmtId="0" fontId="1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4" fillId="0" borderId="0" xfId="8" applyFont="1" applyAlignment="1">
      <alignment horizontal="center" vertical="center" wrapText="1"/>
    </xf>
  </cellXfs>
  <cellStyles count="10">
    <cellStyle name="Millares" xfId="1" builtinId="3"/>
    <cellStyle name="Normal" xfId="0" builtinId="0"/>
    <cellStyle name="Normal 12 2" xfId="2" xr:uid="{00000000-0005-0000-0000-000002000000}"/>
    <cellStyle name="Normal 2" xfId="6" xr:uid="{00000000-0005-0000-0000-000003000000}"/>
    <cellStyle name="Normal 2 3" xfId="7" xr:uid="{00000000-0005-0000-0000-000004000000}"/>
    <cellStyle name="Normal 2 4" xfId="5" xr:uid="{00000000-0005-0000-0000-000005000000}"/>
    <cellStyle name="Normal 3" xfId="9" xr:uid="{00000000-0005-0000-0000-000006000000}"/>
    <cellStyle name="Normal 4" xfId="4" xr:uid="{00000000-0005-0000-0000-000007000000}"/>
    <cellStyle name="Normal 6 2 2 2" xfId="3" xr:uid="{00000000-0005-0000-0000-000008000000}"/>
    <cellStyle name="Normal 8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6"/>
  <sheetViews>
    <sheetView zoomScale="80" zoomScaleNormal="80" zoomScaleSheetLayoutView="80" workbookViewId="0">
      <selection sqref="A1:H1"/>
    </sheetView>
  </sheetViews>
  <sheetFormatPr baseColWidth="10" defaultColWidth="11.453125" defaultRowHeight="13" x14ac:dyDescent="0.35"/>
  <cols>
    <col min="1" max="1" width="5.6328125" style="3" customWidth="1"/>
    <col min="2" max="2" width="14.81640625" style="3" customWidth="1"/>
    <col min="3" max="3" width="11.453125" style="1" customWidth="1"/>
    <col min="4" max="4" width="48.453125" style="31" customWidth="1"/>
    <col min="5" max="5" width="42.08984375" style="31" customWidth="1"/>
    <col min="6" max="6" width="18" style="1" customWidth="1"/>
    <col min="7" max="7" width="14" style="1" customWidth="1"/>
    <col min="8" max="8" width="16.1796875" style="3" customWidth="1"/>
    <col min="9" max="16384" width="11.453125" style="3"/>
  </cols>
  <sheetData>
    <row r="1" spans="1:9" ht="33" customHeight="1" x14ac:dyDescent="0.35">
      <c r="A1" s="52" t="s">
        <v>1335</v>
      </c>
      <c r="B1" s="52"/>
      <c r="C1" s="52"/>
      <c r="D1" s="52"/>
      <c r="E1" s="52"/>
      <c r="F1" s="52"/>
      <c r="G1" s="52"/>
      <c r="H1" s="52"/>
    </row>
    <row r="2" spans="1:9" s="7" customFormat="1" ht="36" customHeight="1" x14ac:dyDescent="0.35">
      <c r="A2" s="49" t="s">
        <v>1336</v>
      </c>
      <c r="B2" s="49"/>
      <c r="C2" s="49"/>
      <c r="D2" s="49"/>
      <c r="E2" s="49"/>
      <c r="F2" s="49"/>
      <c r="G2" s="49"/>
      <c r="H2" s="49"/>
    </row>
    <row r="3" spans="1:9" s="8" customFormat="1" ht="19" customHeight="1" x14ac:dyDescent="0.35">
      <c r="A3" s="49" t="s">
        <v>0</v>
      </c>
      <c r="B3" s="49"/>
      <c r="C3" s="49"/>
      <c r="D3" s="49"/>
      <c r="E3" s="49"/>
      <c r="F3" s="49"/>
      <c r="G3" s="49"/>
      <c r="H3" s="49"/>
    </row>
    <row r="5" spans="1:9" s="9" customFormat="1" ht="52" x14ac:dyDescent="0.35">
      <c r="A5" s="4" t="s">
        <v>1</v>
      </c>
      <c r="B5" s="4" t="s">
        <v>1276</v>
      </c>
      <c r="C5" s="4" t="s">
        <v>1252</v>
      </c>
      <c r="D5" s="4" t="s">
        <v>1253</v>
      </c>
      <c r="E5" s="4" t="s">
        <v>2</v>
      </c>
      <c r="F5" s="4" t="s">
        <v>3</v>
      </c>
      <c r="G5" s="4" t="s">
        <v>4</v>
      </c>
      <c r="H5" s="4" t="s">
        <v>1248</v>
      </c>
    </row>
    <row r="6" spans="1:9" s="6" customFormat="1" x14ac:dyDescent="0.35">
      <c r="A6" s="5" t="s">
        <v>5</v>
      </c>
      <c r="B6" s="5" t="s">
        <v>30</v>
      </c>
      <c r="C6" s="5" t="s">
        <v>1135</v>
      </c>
      <c r="D6" s="20" t="s">
        <v>31</v>
      </c>
      <c r="E6" s="20" t="s">
        <v>32</v>
      </c>
      <c r="F6" s="19" t="s">
        <v>33</v>
      </c>
      <c r="G6" s="19">
        <v>1</v>
      </c>
      <c r="H6" s="22">
        <v>45.297508571428573</v>
      </c>
    </row>
    <row r="7" spans="1:9" s="6" customFormat="1" ht="26" x14ac:dyDescent="0.35">
      <c r="A7" s="5" t="s">
        <v>5</v>
      </c>
      <c r="B7" s="5" t="s">
        <v>6</v>
      </c>
      <c r="C7" s="5" t="s">
        <v>1136</v>
      </c>
      <c r="D7" s="23" t="s">
        <v>35</v>
      </c>
      <c r="E7" s="20" t="s">
        <v>36</v>
      </c>
      <c r="F7" s="19" t="s">
        <v>33</v>
      </c>
      <c r="G7" s="19">
        <v>1</v>
      </c>
      <c r="H7" s="22">
        <v>5.6871636825396834</v>
      </c>
      <c r="I7" s="46"/>
    </row>
    <row r="8" spans="1:9" s="6" customFormat="1" ht="26" x14ac:dyDescent="0.35">
      <c r="A8" s="5" t="s">
        <v>5</v>
      </c>
      <c r="B8" s="5" t="s">
        <v>41</v>
      </c>
      <c r="C8" s="5" t="s">
        <v>1137</v>
      </c>
      <c r="D8" s="20" t="s">
        <v>42</v>
      </c>
      <c r="E8" s="20" t="s">
        <v>43</v>
      </c>
      <c r="F8" s="19" t="s">
        <v>33</v>
      </c>
      <c r="G8" s="19">
        <v>1</v>
      </c>
      <c r="H8" s="22">
        <v>15.616694857142857</v>
      </c>
      <c r="I8" s="46"/>
    </row>
    <row r="9" spans="1:9" s="2" customFormat="1" ht="26" x14ac:dyDescent="0.35">
      <c r="A9" s="5" t="s">
        <v>5</v>
      </c>
      <c r="B9" s="5" t="s">
        <v>41</v>
      </c>
      <c r="C9" s="5" t="s">
        <v>1138</v>
      </c>
      <c r="D9" s="20" t="s">
        <v>42</v>
      </c>
      <c r="E9" s="20" t="s">
        <v>43</v>
      </c>
      <c r="F9" s="19" t="s">
        <v>33</v>
      </c>
      <c r="G9" s="19">
        <v>1</v>
      </c>
      <c r="H9" s="22">
        <v>11.566727688888891</v>
      </c>
    </row>
    <row r="10" spans="1:9" s="2" customFormat="1" ht="26" x14ac:dyDescent="0.35">
      <c r="A10" s="5" t="s">
        <v>5</v>
      </c>
      <c r="B10" s="5" t="s">
        <v>41</v>
      </c>
      <c r="C10" s="5" t="s">
        <v>1139</v>
      </c>
      <c r="D10" s="20" t="s">
        <v>42</v>
      </c>
      <c r="E10" s="20" t="s">
        <v>43</v>
      </c>
      <c r="F10" s="19" t="s">
        <v>33</v>
      </c>
      <c r="G10" s="19">
        <v>1</v>
      </c>
      <c r="H10" s="22">
        <v>16.819690539682544</v>
      </c>
    </row>
    <row r="11" spans="1:9" s="2" customFormat="1" ht="26" x14ac:dyDescent="0.35">
      <c r="A11" s="5" t="s">
        <v>5</v>
      </c>
      <c r="B11" s="5" t="s">
        <v>41</v>
      </c>
      <c r="C11" s="5" t="s">
        <v>1140</v>
      </c>
      <c r="D11" s="20" t="s">
        <v>42</v>
      </c>
      <c r="E11" s="20" t="s">
        <v>43</v>
      </c>
      <c r="F11" s="19" t="s">
        <v>33</v>
      </c>
      <c r="G11" s="19">
        <v>1</v>
      </c>
      <c r="H11" s="22">
        <v>18.515479619047618</v>
      </c>
    </row>
    <row r="12" spans="1:9" s="2" customFormat="1" x14ac:dyDescent="0.35">
      <c r="A12" s="5" t="s">
        <v>5</v>
      </c>
      <c r="B12" s="5" t="s">
        <v>6</v>
      </c>
      <c r="C12" s="5" t="s">
        <v>1141</v>
      </c>
      <c r="D12" s="20" t="s">
        <v>10</v>
      </c>
      <c r="E12" s="20" t="s">
        <v>11</v>
      </c>
      <c r="F12" s="19" t="s">
        <v>9</v>
      </c>
      <c r="G12" s="19">
        <v>1</v>
      </c>
      <c r="H12" s="22">
        <v>1.3185926349206349</v>
      </c>
    </row>
    <row r="13" spans="1:9" s="2" customFormat="1" x14ac:dyDescent="0.35">
      <c r="A13" s="5" t="s">
        <v>5</v>
      </c>
      <c r="B13" s="5" t="s">
        <v>6</v>
      </c>
      <c r="C13" s="5" t="s">
        <v>1142</v>
      </c>
      <c r="D13" s="20" t="s">
        <v>12</v>
      </c>
      <c r="E13" s="20" t="s">
        <v>13</v>
      </c>
      <c r="F13" s="19" t="s">
        <v>9</v>
      </c>
      <c r="G13" s="19">
        <v>1</v>
      </c>
      <c r="H13" s="22">
        <v>2.7119784126984126</v>
      </c>
    </row>
    <row r="14" spans="1:9" s="2" customFormat="1" ht="26" x14ac:dyDescent="0.35">
      <c r="A14" s="5" t="s">
        <v>5</v>
      </c>
      <c r="B14" s="5" t="s">
        <v>6</v>
      </c>
      <c r="C14" s="5" t="s">
        <v>1143</v>
      </c>
      <c r="D14" s="20" t="s">
        <v>16</v>
      </c>
      <c r="E14" s="20" t="s">
        <v>17</v>
      </c>
      <c r="F14" s="19" t="s">
        <v>9</v>
      </c>
      <c r="G14" s="19">
        <v>1</v>
      </c>
      <c r="H14" s="22">
        <v>2.4259843809523813</v>
      </c>
    </row>
    <row r="15" spans="1:9" s="2" customFormat="1" x14ac:dyDescent="0.35">
      <c r="A15" s="5" t="s">
        <v>5</v>
      </c>
      <c r="B15" s="5" t="s">
        <v>6</v>
      </c>
      <c r="C15" s="5" t="s">
        <v>1144</v>
      </c>
      <c r="D15" s="20" t="s">
        <v>18</v>
      </c>
      <c r="E15" s="20" t="s">
        <v>19</v>
      </c>
      <c r="F15" s="19" t="s">
        <v>9</v>
      </c>
      <c r="G15" s="19">
        <v>1</v>
      </c>
      <c r="H15" s="22">
        <v>3.9811716825396837</v>
      </c>
    </row>
    <row r="16" spans="1:9" s="2" customFormat="1" ht="26" x14ac:dyDescent="0.35">
      <c r="A16" s="5" t="s">
        <v>5</v>
      </c>
      <c r="B16" s="5" t="s">
        <v>6</v>
      </c>
      <c r="C16" s="5" t="s">
        <v>1145</v>
      </c>
      <c r="D16" s="20" t="s">
        <v>7</v>
      </c>
      <c r="E16" s="20" t="s">
        <v>8</v>
      </c>
      <c r="F16" s="19" t="s">
        <v>9</v>
      </c>
      <c r="G16" s="19">
        <v>1</v>
      </c>
      <c r="H16" s="22">
        <v>3.5625686349206354</v>
      </c>
    </row>
    <row r="17" spans="1:8" s="2" customFormat="1" x14ac:dyDescent="0.35">
      <c r="A17" s="5" t="s">
        <v>5</v>
      </c>
      <c r="B17" s="5" t="s">
        <v>6</v>
      </c>
      <c r="C17" s="5" t="s">
        <v>1146</v>
      </c>
      <c r="D17" s="23" t="s">
        <v>14</v>
      </c>
      <c r="E17" s="20" t="s">
        <v>15</v>
      </c>
      <c r="F17" s="19" t="s">
        <v>9</v>
      </c>
      <c r="G17" s="19">
        <v>1</v>
      </c>
      <c r="H17" s="22">
        <v>2.5675798095238096</v>
      </c>
    </row>
    <row r="18" spans="1:8" s="2" customFormat="1" ht="26" x14ac:dyDescent="0.35">
      <c r="A18" s="5" t="s">
        <v>5</v>
      </c>
      <c r="B18" s="5" t="s">
        <v>6</v>
      </c>
      <c r="C18" s="5" t="s">
        <v>1147</v>
      </c>
      <c r="D18" s="20" t="s">
        <v>37</v>
      </c>
      <c r="E18" s="20" t="s">
        <v>38</v>
      </c>
      <c r="F18" s="19" t="s">
        <v>33</v>
      </c>
      <c r="G18" s="19">
        <v>1</v>
      </c>
      <c r="H18" s="22">
        <v>2.0321861587301586</v>
      </c>
    </row>
    <row r="19" spans="1:8" s="2" customFormat="1" x14ac:dyDescent="0.35">
      <c r="A19" s="5" t="s">
        <v>5</v>
      </c>
      <c r="B19" s="5" t="s">
        <v>6</v>
      </c>
      <c r="C19" s="5" t="s">
        <v>1148</v>
      </c>
      <c r="D19" s="20" t="s">
        <v>20</v>
      </c>
      <c r="E19" s="20" t="s">
        <v>21</v>
      </c>
      <c r="F19" s="19" t="s">
        <v>9</v>
      </c>
      <c r="G19" s="19">
        <v>1</v>
      </c>
      <c r="H19" s="22">
        <v>2.2569795555555556</v>
      </c>
    </row>
    <row r="20" spans="1:8" s="2" customFormat="1" x14ac:dyDescent="0.35">
      <c r="A20" s="5" t="s">
        <v>5</v>
      </c>
      <c r="B20" s="5" t="s">
        <v>6</v>
      </c>
      <c r="C20" s="5" t="s">
        <v>1149</v>
      </c>
      <c r="D20" s="20" t="s">
        <v>22</v>
      </c>
      <c r="E20" s="20" t="s">
        <v>23</v>
      </c>
      <c r="F20" s="19" t="s">
        <v>9</v>
      </c>
      <c r="G20" s="19">
        <v>1</v>
      </c>
      <c r="H20" s="22">
        <v>4.3287707936507935</v>
      </c>
    </row>
    <row r="21" spans="1:8" s="2" customFormat="1" ht="26" x14ac:dyDescent="0.35">
      <c r="A21" s="5" t="s">
        <v>5</v>
      </c>
      <c r="B21" s="5" t="s">
        <v>6</v>
      </c>
      <c r="C21" s="5" t="s">
        <v>1150</v>
      </c>
      <c r="D21" s="20" t="s">
        <v>39</v>
      </c>
      <c r="E21" s="20" t="s">
        <v>40</v>
      </c>
      <c r="F21" s="19" t="s">
        <v>33</v>
      </c>
      <c r="G21" s="19">
        <v>1</v>
      </c>
      <c r="H21" s="22">
        <v>1.3753886984126982</v>
      </c>
    </row>
    <row r="22" spans="1:8" s="2" customFormat="1" ht="26" x14ac:dyDescent="0.35">
      <c r="A22" s="5" t="s">
        <v>5</v>
      </c>
      <c r="B22" s="5" t="s">
        <v>6</v>
      </c>
      <c r="C22" s="5" t="s">
        <v>1151</v>
      </c>
      <c r="D22" s="23" t="s">
        <v>24</v>
      </c>
      <c r="E22" s="20" t="s">
        <v>25</v>
      </c>
      <c r="F22" s="19" t="s">
        <v>9</v>
      </c>
      <c r="G22" s="19">
        <v>1</v>
      </c>
      <c r="H22" s="22">
        <v>1.4757870476190476</v>
      </c>
    </row>
    <row r="23" spans="1:8" s="2" customFormat="1" x14ac:dyDescent="0.35">
      <c r="A23" s="5" t="s">
        <v>5</v>
      </c>
      <c r="B23" s="5" t="s">
        <v>6</v>
      </c>
      <c r="C23" s="5" t="s">
        <v>1152</v>
      </c>
      <c r="D23" s="20" t="s">
        <v>26</v>
      </c>
      <c r="E23" s="20" t="s">
        <v>27</v>
      </c>
      <c r="F23" s="19" t="s">
        <v>9</v>
      </c>
      <c r="G23" s="19">
        <v>1</v>
      </c>
      <c r="H23" s="22">
        <v>1.8597828571428572</v>
      </c>
    </row>
    <row r="24" spans="1:8" s="2" customFormat="1" ht="26" x14ac:dyDescent="0.35">
      <c r="A24" s="5" t="s">
        <v>5</v>
      </c>
      <c r="B24" s="5" t="s">
        <v>6</v>
      </c>
      <c r="C24" s="5" t="s">
        <v>1153</v>
      </c>
      <c r="D24" s="20" t="s">
        <v>28</v>
      </c>
      <c r="E24" s="20" t="s">
        <v>29</v>
      </c>
      <c r="F24" s="19" t="s">
        <v>9</v>
      </c>
      <c r="G24" s="19">
        <v>1</v>
      </c>
      <c r="H24" s="22">
        <v>2.1631814603174604</v>
      </c>
    </row>
    <row r="25" spans="1:8" s="2" customFormat="1" x14ac:dyDescent="0.35">
      <c r="A25" s="5" t="s">
        <v>5</v>
      </c>
      <c r="B25" s="5" t="s">
        <v>41</v>
      </c>
      <c r="C25" s="5" t="s">
        <v>1154</v>
      </c>
      <c r="D25" s="20" t="s">
        <v>1250</v>
      </c>
      <c r="E25" s="23" t="s">
        <v>139</v>
      </c>
      <c r="F25" s="27" t="s">
        <v>46</v>
      </c>
      <c r="G25" s="19">
        <v>1</v>
      </c>
      <c r="H25" s="22">
        <v>8.8131457777777786</v>
      </c>
    </row>
    <row r="26" spans="1:8" s="2" customFormat="1" x14ac:dyDescent="0.35">
      <c r="A26" s="5" t="s">
        <v>5</v>
      </c>
      <c r="B26" s="5" t="s">
        <v>41</v>
      </c>
      <c r="C26" s="5" t="s">
        <v>1155</v>
      </c>
      <c r="D26" s="26" t="s">
        <v>1250</v>
      </c>
      <c r="E26" s="23" t="s">
        <v>139</v>
      </c>
      <c r="F26" s="27" t="s">
        <v>46</v>
      </c>
      <c r="G26" s="19">
        <v>1</v>
      </c>
      <c r="H26" s="22">
        <v>27.51442184126984</v>
      </c>
    </row>
    <row r="27" spans="1:8" s="2" customFormat="1" ht="26" x14ac:dyDescent="0.35">
      <c r="A27" s="5" t="s">
        <v>5</v>
      </c>
      <c r="B27" s="5" t="s">
        <v>34</v>
      </c>
      <c r="C27" s="5" t="s">
        <v>1156</v>
      </c>
      <c r="D27" s="20" t="s">
        <v>1237</v>
      </c>
      <c r="E27" s="23" t="s">
        <v>524</v>
      </c>
      <c r="F27" s="19" t="s">
        <v>46</v>
      </c>
      <c r="G27" s="19">
        <v>1</v>
      </c>
      <c r="H27" s="22">
        <v>3.7697744761904768</v>
      </c>
    </row>
    <row r="28" spans="1:8" s="2" customFormat="1" x14ac:dyDescent="0.35">
      <c r="A28" s="5" t="s">
        <v>5</v>
      </c>
      <c r="B28" s="5" t="s">
        <v>30</v>
      </c>
      <c r="C28" s="5" t="s">
        <v>1157</v>
      </c>
      <c r="D28" s="20" t="s">
        <v>75</v>
      </c>
      <c r="E28" s="20" t="s">
        <v>76</v>
      </c>
      <c r="F28" s="19" t="s">
        <v>46</v>
      </c>
      <c r="G28" s="19">
        <v>1</v>
      </c>
      <c r="H28" s="22">
        <v>39.892377650793655</v>
      </c>
    </row>
    <row r="29" spans="1:8" s="2" customFormat="1" ht="26" x14ac:dyDescent="0.35">
      <c r="A29" s="5" t="s">
        <v>5</v>
      </c>
      <c r="B29" s="5" t="s">
        <v>34</v>
      </c>
      <c r="C29" s="5" t="s">
        <v>1158</v>
      </c>
      <c r="D29" s="20" t="s">
        <v>78</v>
      </c>
      <c r="E29" s="20" t="s">
        <v>79</v>
      </c>
      <c r="F29" s="19" t="s">
        <v>46</v>
      </c>
      <c r="G29" s="19">
        <v>1</v>
      </c>
      <c r="H29" s="22">
        <v>7.6385499682539688</v>
      </c>
    </row>
    <row r="30" spans="1:8" s="2" customFormat="1" ht="26" x14ac:dyDescent="0.35">
      <c r="A30" s="5" t="s">
        <v>5</v>
      </c>
      <c r="B30" s="5" t="s">
        <v>34</v>
      </c>
      <c r="C30" s="5" t="s">
        <v>1159</v>
      </c>
      <c r="D30" s="20" t="s">
        <v>111</v>
      </c>
      <c r="E30" s="20" t="s">
        <v>112</v>
      </c>
      <c r="F30" s="19" t="s">
        <v>46</v>
      </c>
      <c r="G30" s="19">
        <v>1</v>
      </c>
      <c r="H30" s="22">
        <v>6.2275609892063484</v>
      </c>
    </row>
    <row r="31" spans="1:8" s="2" customFormat="1" ht="26" x14ac:dyDescent="0.35">
      <c r="A31" s="5" t="s">
        <v>5</v>
      </c>
      <c r="B31" s="5" t="s">
        <v>34</v>
      </c>
      <c r="C31" s="5" t="s">
        <v>1160</v>
      </c>
      <c r="D31" s="20" t="s">
        <v>80</v>
      </c>
      <c r="E31" s="20" t="s">
        <v>81</v>
      </c>
      <c r="F31" s="19" t="s">
        <v>46</v>
      </c>
      <c r="G31" s="19">
        <v>1</v>
      </c>
      <c r="H31" s="22">
        <v>7.8471440000000001</v>
      </c>
    </row>
    <row r="32" spans="1:8" s="2" customFormat="1" ht="26" x14ac:dyDescent="0.35">
      <c r="A32" s="5" t="s">
        <v>5</v>
      </c>
      <c r="B32" s="5" t="s">
        <v>34</v>
      </c>
      <c r="C32" s="5" t="s">
        <v>1161</v>
      </c>
      <c r="D32" s="20" t="s">
        <v>87</v>
      </c>
      <c r="E32" s="20" t="s">
        <v>515</v>
      </c>
      <c r="F32" s="19" t="s">
        <v>46</v>
      </c>
      <c r="G32" s="19">
        <v>1</v>
      </c>
      <c r="H32" s="22">
        <v>0.69099149206349197</v>
      </c>
    </row>
    <row r="33" spans="1:8" s="2" customFormat="1" ht="26" x14ac:dyDescent="0.35">
      <c r="A33" s="19" t="s">
        <v>5</v>
      </c>
      <c r="B33" s="5" t="s">
        <v>34</v>
      </c>
      <c r="C33" s="5" t="s">
        <v>1162</v>
      </c>
      <c r="D33" s="20" t="s">
        <v>528</v>
      </c>
      <c r="E33" s="24" t="s">
        <v>97</v>
      </c>
      <c r="F33" s="19" t="s">
        <v>46</v>
      </c>
      <c r="G33" s="19">
        <v>1</v>
      </c>
      <c r="H33" s="22">
        <v>6.5073583492063509</v>
      </c>
    </row>
    <row r="34" spans="1:8" s="2" customFormat="1" ht="26" x14ac:dyDescent="0.35">
      <c r="A34" s="5" t="s">
        <v>5</v>
      </c>
      <c r="B34" s="5" t="s">
        <v>34</v>
      </c>
      <c r="C34" s="5" t="s">
        <v>1163</v>
      </c>
      <c r="D34" s="25" t="s">
        <v>96</v>
      </c>
      <c r="E34" s="20" t="s">
        <v>97</v>
      </c>
      <c r="F34" s="19" t="s">
        <v>46</v>
      </c>
      <c r="G34" s="19">
        <v>1</v>
      </c>
      <c r="H34" s="22">
        <v>9.4663376507936512</v>
      </c>
    </row>
    <row r="35" spans="1:8" s="2" customFormat="1" ht="26" x14ac:dyDescent="0.35">
      <c r="A35" s="5" t="s">
        <v>5</v>
      </c>
      <c r="B35" s="5" t="s">
        <v>34</v>
      </c>
      <c r="C35" s="5" t="s">
        <v>1164</v>
      </c>
      <c r="D35" s="25" t="s">
        <v>96</v>
      </c>
      <c r="E35" s="20" t="s">
        <v>97</v>
      </c>
      <c r="F35" s="19" t="s">
        <v>46</v>
      </c>
      <c r="G35" s="19">
        <v>1</v>
      </c>
      <c r="H35" s="22">
        <v>18.641280888888883</v>
      </c>
    </row>
    <row r="36" spans="1:8" s="2" customFormat="1" ht="26" x14ac:dyDescent="0.35">
      <c r="A36" s="5" t="s">
        <v>5</v>
      </c>
      <c r="B36" s="5" t="s">
        <v>34</v>
      </c>
      <c r="C36" s="5" t="s">
        <v>1165</v>
      </c>
      <c r="D36" s="25" t="s">
        <v>96</v>
      </c>
      <c r="E36" s="20" t="s">
        <v>97</v>
      </c>
      <c r="F36" s="19" t="s">
        <v>46</v>
      </c>
      <c r="G36" s="19">
        <v>1</v>
      </c>
      <c r="H36" s="22">
        <v>15.471098158730157</v>
      </c>
    </row>
    <row r="37" spans="1:8" s="2" customFormat="1" ht="26" x14ac:dyDescent="0.35">
      <c r="A37" s="5" t="s">
        <v>5</v>
      </c>
      <c r="B37" s="5" t="s">
        <v>34</v>
      </c>
      <c r="C37" s="5" t="s">
        <v>1166</v>
      </c>
      <c r="D37" s="25" t="s">
        <v>96</v>
      </c>
      <c r="E37" s="20" t="s">
        <v>97</v>
      </c>
      <c r="F37" s="19" t="s">
        <v>46</v>
      </c>
      <c r="G37" s="19">
        <v>1</v>
      </c>
      <c r="H37" s="22">
        <v>13.324313650793652</v>
      </c>
    </row>
    <row r="38" spans="1:8" s="2" customFormat="1" ht="26" x14ac:dyDescent="0.35">
      <c r="A38" s="5" t="s">
        <v>5</v>
      </c>
      <c r="B38" s="5" t="s">
        <v>34</v>
      </c>
      <c r="C38" s="5" t="s">
        <v>1167</v>
      </c>
      <c r="D38" s="25" t="s">
        <v>96</v>
      </c>
      <c r="E38" s="20" t="s">
        <v>97</v>
      </c>
      <c r="F38" s="19" t="s">
        <v>46</v>
      </c>
      <c r="G38" s="19">
        <v>1</v>
      </c>
      <c r="H38" s="22">
        <v>20.698271999999999</v>
      </c>
    </row>
    <row r="39" spans="1:8" s="2" customFormat="1" ht="26" x14ac:dyDescent="0.35">
      <c r="A39" s="5" t="s">
        <v>5</v>
      </c>
      <c r="B39" s="5" t="s">
        <v>34</v>
      </c>
      <c r="C39" s="5" t="s">
        <v>1168</v>
      </c>
      <c r="D39" s="25" t="s">
        <v>96</v>
      </c>
      <c r="E39" s="20" t="s">
        <v>97</v>
      </c>
      <c r="F39" s="19" t="s">
        <v>46</v>
      </c>
      <c r="G39" s="19">
        <v>1</v>
      </c>
      <c r="H39" s="22">
        <v>12.480922031746033</v>
      </c>
    </row>
    <row r="40" spans="1:8" s="2" customFormat="1" ht="26" x14ac:dyDescent="0.35">
      <c r="A40" s="5" t="s">
        <v>5</v>
      </c>
      <c r="B40" s="5" t="s">
        <v>34</v>
      </c>
      <c r="C40" s="5" t="s">
        <v>1169</v>
      </c>
      <c r="D40" s="20" t="s">
        <v>92</v>
      </c>
      <c r="E40" s="20" t="s">
        <v>93</v>
      </c>
      <c r="F40" s="19" t="s">
        <v>46</v>
      </c>
      <c r="G40" s="19">
        <v>1</v>
      </c>
      <c r="H40" s="22">
        <v>2.4677795555555555</v>
      </c>
    </row>
    <row r="41" spans="1:8" s="2" customFormat="1" ht="26" x14ac:dyDescent="0.35">
      <c r="A41" s="5" t="s">
        <v>5</v>
      </c>
      <c r="B41" s="5" t="s">
        <v>34</v>
      </c>
      <c r="C41" s="5" t="s">
        <v>1170</v>
      </c>
      <c r="D41" s="20" t="s">
        <v>92</v>
      </c>
      <c r="E41" s="20" t="s">
        <v>93</v>
      </c>
      <c r="F41" s="19" t="s">
        <v>46</v>
      </c>
      <c r="G41" s="19">
        <v>1</v>
      </c>
      <c r="H41" s="22">
        <v>4.9639723174603168</v>
      </c>
    </row>
    <row r="42" spans="1:8" s="2" customFormat="1" ht="26" x14ac:dyDescent="0.35">
      <c r="A42" s="5" t="s">
        <v>5</v>
      </c>
      <c r="B42" s="5" t="s">
        <v>41</v>
      </c>
      <c r="C42" s="5" t="s">
        <v>1171</v>
      </c>
      <c r="D42" s="20" t="s">
        <v>124</v>
      </c>
      <c r="E42" s="20" t="s">
        <v>125</v>
      </c>
      <c r="F42" s="19" t="s">
        <v>46</v>
      </c>
      <c r="G42" s="19">
        <v>1</v>
      </c>
      <c r="H42" s="22">
        <v>5.1891676190476188</v>
      </c>
    </row>
    <row r="43" spans="1:8" s="2" customFormat="1" ht="26" x14ac:dyDescent="0.35">
      <c r="A43" s="5" t="s">
        <v>5</v>
      </c>
      <c r="B43" s="5" t="s">
        <v>41</v>
      </c>
      <c r="C43" s="5" t="s">
        <v>1172</v>
      </c>
      <c r="D43" s="20" t="s">
        <v>124</v>
      </c>
      <c r="E43" s="20" t="s">
        <v>125</v>
      </c>
      <c r="F43" s="19" t="s">
        <v>46</v>
      </c>
      <c r="G43" s="19">
        <v>1</v>
      </c>
      <c r="H43" s="22">
        <v>7.5391521269841277</v>
      </c>
    </row>
    <row r="44" spans="1:8" s="2" customFormat="1" ht="26" x14ac:dyDescent="0.35">
      <c r="A44" s="5" t="s">
        <v>5</v>
      </c>
      <c r="B44" s="5" t="s">
        <v>34</v>
      </c>
      <c r="C44" s="5" t="s">
        <v>1173</v>
      </c>
      <c r="D44" s="20" t="s">
        <v>368</v>
      </c>
      <c r="E44" s="23" t="s">
        <v>135</v>
      </c>
      <c r="F44" s="19" t="s">
        <v>46</v>
      </c>
      <c r="G44" s="19">
        <v>1</v>
      </c>
      <c r="H44" s="22">
        <v>3.615972444444445</v>
      </c>
    </row>
    <row r="45" spans="1:8" s="2" customFormat="1" x14ac:dyDescent="0.35">
      <c r="A45" s="5" t="s">
        <v>5</v>
      </c>
      <c r="B45" s="5" t="s">
        <v>34</v>
      </c>
      <c r="C45" s="5" t="s">
        <v>1174</v>
      </c>
      <c r="D45" s="20" t="s">
        <v>1254</v>
      </c>
      <c r="E45" s="20" t="s">
        <v>102</v>
      </c>
      <c r="F45" s="19" t="s">
        <v>46</v>
      </c>
      <c r="G45" s="19">
        <v>1</v>
      </c>
      <c r="H45" s="22">
        <v>16.622285587301587</v>
      </c>
    </row>
    <row r="46" spans="1:8" s="2" customFormat="1" x14ac:dyDescent="0.35">
      <c r="A46" s="5" t="s">
        <v>5</v>
      </c>
      <c r="B46" s="5" t="s">
        <v>34</v>
      </c>
      <c r="C46" s="5" t="s">
        <v>1175</v>
      </c>
      <c r="D46" s="20" t="s">
        <v>1254</v>
      </c>
      <c r="E46" s="20" t="s">
        <v>102</v>
      </c>
      <c r="F46" s="19" t="s">
        <v>46</v>
      </c>
      <c r="G46" s="19">
        <v>1</v>
      </c>
      <c r="H46" s="22">
        <v>5.3897786666666683</v>
      </c>
    </row>
    <row r="47" spans="1:8" s="2" customFormat="1" ht="26" x14ac:dyDescent="0.35">
      <c r="A47" s="5" t="s">
        <v>5</v>
      </c>
      <c r="B47" s="5" t="s">
        <v>41</v>
      </c>
      <c r="C47" s="5" t="s">
        <v>1176</v>
      </c>
      <c r="D47" s="20" t="s">
        <v>514</v>
      </c>
      <c r="E47" s="23" t="s">
        <v>135</v>
      </c>
      <c r="F47" s="19" t="s">
        <v>46</v>
      </c>
      <c r="G47" s="19">
        <v>1</v>
      </c>
      <c r="H47" s="22">
        <v>2.4307853968253967</v>
      </c>
    </row>
    <row r="48" spans="1:8" s="2" customFormat="1" ht="26" x14ac:dyDescent="0.35">
      <c r="A48" s="5" t="s">
        <v>5</v>
      </c>
      <c r="B48" s="5" t="s">
        <v>41</v>
      </c>
      <c r="C48" s="5" t="s">
        <v>1177</v>
      </c>
      <c r="D48" s="26" t="s">
        <v>514</v>
      </c>
      <c r="E48" s="23" t="s">
        <v>135</v>
      </c>
      <c r="F48" s="27" t="s">
        <v>46</v>
      </c>
      <c r="G48" s="19">
        <v>1</v>
      </c>
      <c r="H48" s="22">
        <v>1.8489900952380949</v>
      </c>
    </row>
    <row r="49" spans="1:8" s="2" customFormat="1" ht="26" x14ac:dyDescent="0.35">
      <c r="A49" s="5" t="s">
        <v>5</v>
      </c>
      <c r="B49" s="5" t="s">
        <v>41</v>
      </c>
      <c r="C49" s="5" t="s">
        <v>1178</v>
      </c>
      <c r="D49" s="26" t="s">
        <v>514</v>
      </c>
      <c r="E49" s="23" t="s">
        <v>1249</v>
      </c>
      <c r="F49" s="27" t="s">
        <v>46</v>
      </c>
      <c r="G49" s="19">
        <v>1</v>
      </c>
      <c r="H49" s="22">
        <v>2.9465794285714293</v>
      </c>
    </row>
    <row r="50" spans="1:8" s="2" customFormat="1" ht="26" x14ac:dyDescent="0.35">
      <c r="A50" s="5" t="s">
        <v>5</v>
      </c>
      <c r="B50" s="5" t="s">
        <v>41</v>
      </c>
      <c r="C50" s="5" t="s">
        <v>1179</v>
      </c>
      <c r="D50" s="26" t="s">
        <v>514</v>
      </c>
      <c r="E50" s="23" t="s">
        <v>135</v>
      </c>
      <c r="F50" s="27" t="s">
        <v>46</v>
      </c>
      <c r="G50" s="19">
        <v>1</v>
      </c>
      <c r="H50" s="22">
        <v>3.5831746031746032</v>
      </c>
    </row>
    <row r="51" spans="1:8" s="2" customFormat="1" x14ac:dyDescent="0.35">
      <c r="A51" s="5" t="s">
        <v>5</v>
      </c>
      <c r="B51" s="5" t="s">
        <v>41</v>
      </c>
      <c r="C51" s="5" t="s">
        <v>1180</v>
      </c>
      <c r="D51" s="20" t="s">
        <v>1236</v>
      </c>
      <c r="E51" s="20" t="s">
        <v>515</v>
      </c>
      <c r="F51" s="19" t="s">
        <v>46</v>
      </c>
      <c r="G51" s="19">
        <v>1</v>
      </c>
      <c r="H51" s="22">
        <v>3.3387754920634927</v>
      </c>
    </row>
    <row r="52" spans="1:8" s="2" customFormat="1" x14ac:dyDescent="0.35">
      <c r="A52" s="5" t="s">
        <v>5</v>
      </c>
      <c r="B52" s="5" t="s">
        <v>41</v>
      </c>
      <c r="C52" s="5" t="s">
        <v>1181</v>
      </c>
      <c r="D52" s="20" t="s">
        <v>1255</v>
      </c>
      <c r="E52" s="20" t="s">
        <v>102</v>
      </c>
      <c r="F52" s="19" t="s">
        <v>46</v>
      </c>
      <c r="G52" s="19">
        <v>1</v>
      </c>
      <c r="H52" s="22">
        <v>2.8867762539682538</v>
      </c>
    </row>
    <row r="53" spans="1:8" s="2" customFormat="1" x14ac:dyDescent="0.35">
      <c r="A53" s="5" t="s">
        <v>5</v>
      </c>
      <c r="B53" s="5" t="s">
        <v>41</v>
      </c>
      <c r="C53" s="5" t="s">
        <v>1182</v>
      </c>
      <c r="D53" s="20" t="s">
        <v>1255</v>
      </c>
      <c r="E53" s="20" t="s">
        <v>102</v>
      </c>
      <c r="F53" s="19" t="s">
        <v>46</v>
      </c>
      <c r="G53" s="19">
        <v>1</v>
      </c>
      <c r="H53" s="22">
        <v>4.5641948698412707</v>
      </c>
    </row>
    <row r="54" spans="1:8" s="2" customFormat="1" x14ac:dyDescent="0.35">
      <c r="A54" s="5" t="s">
        <v>5</v>
      </c>
      <c r="B54" s="5" t="s">
        <v>41</v>
      </c>
      <c r="C54" s="5" t="s">
        <v>1183</v>
      </c>
      <c r="D54" s="20" t="s">
        <v>1255</v>
      </c>
      <c r="E54" s="20" t="s">
        <v>102</v>
      </c>
      <c r="F54" s="19" t="s">
        <v>46</v>
      </c>
      <c r="G54" s="19">
        <v>1</v>
      </c>
      <c r="H54" s="22">
        <v>2.9895716825396828</v>
      </c>
    </row>
    <row r="55" spans="1:8" s="2" customFormat="1" ht="26" x14ac:dyDescent="0.35">
      <c r="A55" s="5" t="s">
        <v>5</v>
      </c>
      <c r="B55" s="5" t="s">
        <v>41</v>
      </c>
      <c r="C55" s="5" t="s">
        <v>1184</v>
      </c>
      <c r="D55" s="26" t="s">
        <v>1234</v>
      </c>
      <c r="E55" s="23" t="s">
        <v>1235</v>
      </c>
      <c r="F55" s="27" t="s">
        <v>46</v>
      </c>
      <c r="G55" s="19">
        <v>1</v>
      </c>
      <c r="H55" s="22">
        <v>2.795579936507937</v>
      </c>
    </row>
    <row r="56" spans="1:8" s="2" customFormat="1" x14ac:dyDescent="0.35">
      <c r="A56" s="5" t="s">
        <v>5</v>
      </c>
      <c r="B56" s="5" t="s">
        <v>41</v>
      </c>
      <c r="C56" s="5" t="s">
        <v>1185</v>
      </c>
      <c r="D56" s="23" t="s">
        <v>537</v>
      </c>
      <c r="E56" s="20" t="s">
        <v>103</v>
      </c>
      <c r="F56" s="19" t="s">
        <v>46</v>
      </c>
      <c r="G56" s="19">
        <v>1</v>
      </c>
      <c r="H56" s="22">
        <v>1.2811869206349207</v>
      </c>
    </row>
    <row r="57" spans="1:8" s="2" customFormat="1" x14ac:dyDescent="0.35">
      <c r="A57" s="5" t="s">
        <v>5</v>
      </c>
      <c r="B57" s="5" t="s">
        <v>41</v>
      </c>
      <c r="C57" s="5" t="s">
        <v>1186</v>
      </c>
      <c r="D57" s="23" t="s">
        <v>537</v>
      </c>
      <c r="E57" s="20" t="s">
        <v>103</v>
      </c>
      <c r="F57" s="19" t="s">
        <v>46</v>
      </c>
      <c r="G57" s="19">
        <v>1</v>
      </c>
      <c r="H57" s="22">
        <v>17.396279873015871</v>
      </c>
    </row>
    <row r="58" spans="1:8" s="2" customFormat="1" x14ac:dyDescent="0.35">
      <c r="A58" s="5" t="s">
        <v>5</v>
      </c>
      <c r="B58" s="5" t="s">
        <v>41</v>
      </c>
      <c r="C58" s="5" t="s">
        <v>1187</v>
      </c>
      <c r="D58" s="23" t="s">
        <v>537</v>
      </c>
      <c r="E58" s="20" t="s">
        <v>103</v>
      </c>
      <c r="F58" s="19" t="s">
        <v>46</v>
      </c>
      <c r="G58" s="19">
        <v>1</v>
      </c>
      <c r="H58" s="22">
        <v>1.1531860317460318</v>
      </c>
    </row>
    <row r="59" spans="1:8" s="2" customFormat="1" x14ac:dyDescent="0.35">
      <c r="A59" s="5" t="s">
        <v>5</v>
      </c>
      <c r="B59" s="5" t="s">
        <v>41</v>
      </c>
      <c r="C59" s="5" t="s">
        <v>1188</v>
      </c>
      <c r="D59" s="23" t="s">
        <v>537</v>
      </c>
      <c r="E59" s="20" t="s">
        <v>103</v>
      </c>
      <c r="F59" s="19" t="s">
        <v>46</v>
      </c>
      <c r="G59" s="19">
        <v>1</v>
      </c>
      <c r="H59" s="22">
        <v>5.387353650793651</v>
      </c>
    </row>
    <row r="60" spans="1:8" s="2" customFormat="1" x14ac:dyDescent="0.35">
      <c r="A60" s="5" t="s">
        <v>5</v>
      </c>
      <c r="B60" s="5" t="s">
        <v>41</v>
      </c>
      <c r="C60" s="5" t="s">
        <v>1189</v>
      </c>
      <c r="D60" s="23" t="s">
        <v>537</v>
      </c>
      <c r="E60" s="20" t="s">
        <v>103</v>
      </c>
      <c r="F60" s="19" t="s">
        <v>46</v>
      </c>
      <c r="G60" s="19">
        <v>1</v>
      </c>
      <c r="H60" s="22">
        <v>8.886335111111114</v>
      </c>
    </row>
    <row r="61" spans="1:8" s="2" customFormat="1" x14ac:dyDescent="0.35">
      <c r="A61" s="5" t="s">
        <v>5</v>
      </c>
      <c r="B61" s="5" t="s">
        <v>41</v>
      </c>
      <c r="C61" s="5" t="s">
        <v>1190</v>
      </c>
      <c r="D61" s="23" t="s">
        <v>537</v>
      </c>
      <c r="E61" s="20" t="s">
        <v>103</v>
      </c>
      <c r="F61" s="19" t="s">
        <v>46</v>
      </c>
      <c r="G61" s="19">
        <v>1</v>
      </c>
      <c r="H61" s="22">
        <v>1.8037813333333335</v>
      </c>
    </row>
    <row r="62" spans="1:8" s="2" customFormat="1" x14ac:dyDescent="0.35">
      <c r="A62" s="5" t="s">
        <v>5</v>
      </c>
      <c r="B62" s="5" t="s">
        <v>41</v>
      </c>
      <c r="C62" s="5" t="s">
        <v>1191</v>
      </c>
      <c r="D62" s="23" t="s">
        <v>537</v>
      </c>
      <c r="E62" s="20" t="s">
        <v>103</v>
      </c>
      <c r="F62" s="19" t="s">
        <v>46</v>
      </c>
      <c r="G62" s="19">
        <v>1</v>
      </c>
      <c r="H62" s="22">
        <v>0.72639466666666674</v>
      </c>
    </row>
    <row r="63" spans="1:8" s="2" customFormat="1" x14ac:dyDescent="0.35">
      <c r="A63" s="5" t="s">
        <v>5</v>
      </c>
      <c r="B63" s="5" t="s">
        <v>41</v>
      </c>
      <c r="C63" s="5" t="s">
        <v>1192</v>
      </c>
      <c r="D63" s="23" t="s">
        <v>537</v>
      </c>
      <c r="E63" s="20" t="s">
        <v>103</v>
      </c>
      <c r="F63" s="19" t="s">
        <v>46</v>
      </c>
      <c r="G63" s="19">
        <v>1</v>
      </c>
      <c r="H63" s="22">
        <v>4.9527672380952383</v>
      </c>
    </row>
    <row r="64" spans="1:8" s="2" customFormat="1" x14ac:dyDescent="0.35">
      <c r="A64" s="5" t="s">
        <v>5</v>
      </c>
      <c r="B64" s="5" t="s">
        <v>41</v>
      </c>
      <c r="C64" s="5" t="s">
        <v>1193</v>
      </c>
      <c r="D64" s="23" t="s">
        <v>537</v>
      </c>
      <c r="E64" s="20" t="s">
        <v>103</v>
      </c>
      <c r="F64" s="19" t="s">
        <v>46</v>
      </c>
      <c r="G64" s="19">
        <v>1</v>
      </c>
      <c r="H64" s="22">
        <v>6.5267523809523809</v>
      </c>
    </row>
    <row r="65" spans="1:8" s="2" customFormat="1" ht="26" x14ac:dyDescent="0.35">
      <c r="A65" s="5" t="s">
        <v>5</v>
      </c>
      <c r="B65" s="5" t="s">
        <v>34</v>
      </c>
      <c r="C65" s="5" t="s">
        <v>1194</v>
      </c>
      <c r="D65" s="20" t="s">
        <v>88</v>
      </c>
      <c r="E65" s="20" t="s">
        <v>89</v>
      </c>
      <c r="F65" s="19" t="s">
        <v>46</v>
      </c>
      <c r="G65" s="19">
        <v>1</v>
      </c>
      <c r="H65" s="22">
        <v>3.4427709206349211</v>
      </c>
    </row>
    <row r="66" spans="1:8" s="2" customFormat="1" ht="26" x14ac:dyDescent="0.35">
      <c r="A66" s="5" t="s">
        <v>5</v>
      </c>
      <c r="B66" s="5" t="s">
        <v>34</v>
      </c>
      <c r="C66" s="5" t="s">
        <v>1195</v>
      </c>
      <c r="D66" s="20" t="s">
        <v>88</v>
      </c>
      <c r="E66" s="20" t="s">
        <v>89</v>
      </c>
      <c r="F66" s="19" t="s">
        <v>46</v>
      </c>
      <c r="G66" s="19">
        <v>1</v>
      </c>
      <c r="H66" s="22">
        <v>15.929100317460318</v>
      </c>
    </row>
    <row r="67" spans="1:8" s="2" customFormat="1" ht="26" x14ac:dyDescent="0.35">
      <c r="A67" s="5" t="s">
        <v>5</v>
      </c>
      <c r="B67" s="5" t="s">
        <v>41</v>
      </c>
      <c r="C67" s="5" t="s">
        <v>1196</v>
      </c>
      <c r="D67" s="20" t="s">
        <v>88</v>
      </c>
      <c r="E67" s="20" t="s">
        <v>89</v>
      </c>
      <c r="F67" s="19" t="s">
        <v>46</v>
      </c>
      <c r="G67" s="19">
        <v>1</v>
      </c>
      <c r="H67" s="22">
        <v>35.00757625396826</v>
      </c>
    </row>
    <row r="68" spans="1:8" s="2" customFormat="1" ht="26" x14ac:dyDescent="0.35">
      <c r="A68" s="5" t="s">
        <v>5</v>
      </c>
      <c r="B68" s="5" t="s">
        <v>41</v>
      </c>
      <c r="C68" s="5" t="s">
        <v>1197</v>
      </c>
      <c r="D68" s="20" t="s">
        <v>98</v>
      </c>
      <c r="E68" s="20" t="s">
        <v>99</v>
      </c>
      <c r="F68" s="19" t="s">
        <v>46</v>
      </c>
      <c r="G68" s="19">
        <v>1</v>
      </c>
      <c r="H68" s="22">
        <v>5.4441541587301598</v>
      </c>
    </row>
    <row r="69" spans="1:8" s="2" customFormat="1" ht="26" x14ac:dyDescent="0.35">
      <c r="A69" s="5" t="s">
        <v>5</v>
      </c>
      <c r="B69" s="5" t="s">
        <v>41</v>
      </c>
      <c r="C69" s="5" t="s">
        <v>1198</v>
      </c>
      <c r="D69" s="20" t="s">
        <v>98</v>
      </c>
      <c r="E69" s="20" t="s">
        <v>99</v>
      </c>
      <c r="F69" s="19" t="s">
        <v>46</v>
      </c>
      <c r="G69" s="19">
        <v>1</v>
      </c>
      <c r="H69" s="22">
        <v>25.224033523809528</v>
      </c>
    </row>
    <row r="70" spans="1:8" s="2" customFormat="1" ht="26" x14ac:dyDescent="0.35">
      <c r="A70" s="5" t="s">
        <v>5</v>
      </c>
      <c r="B70" s="5" t="s">
        <v>41</v>
      </c>
      <c r="C70" s="5" t="s">
        <v>1199</v>
      </c>
      <c r="D70" s="20" t="s">
        <v>98</v>
      </c>
      <c r="E70" s="20" t="s">
        <v>99</v>
      </c>
      <c r="F70" s="19" t="s">
        <v>46</v>
      </c>
      <c r="G70" s="19">
        <v>1</v>
      </c>
      <c r="H70" s="22">
        <v>11.894321142857143</v>
      </c>
    </row>
    <row r="71" spans="1:8" s="2" customFormat="1" ht="26" x14ac:dyDescent="0.35">
      <c r="A71" s="5" t="s">
        <v>5</v>
      </c>
      <c r="B71" s="5" t="s">
        <v>41</v>
      </c>
      <c r="C71" s="5" t="s">
        <v>1200</v>
      </c>
      <c r="D71" s="20" t="s">
        <v>98</v>
      </c>
      <c r="E71" s="23" t="s">
        <v>99</v>
      </c>
      <c r="F71" s="19" t="s">
        <v>46</v>
      </c>
      <c r="G71" s="19">
        <v>1</v>
      </c>
      <c r="H71" s="22">
        <v>21.937649396825393</v>
      </c>
    </row>
    <row r="72" spans="1:8" s="2" customFormat="1" ht="26" x14ac:dyDescent="0.35">
      <c r="A72" s="5" t="s">
        <v>5</v>
      </c>
      <c r="B72" s="5" t="s">
        <v>41</v>
      </c>
      <c r="C72" s="5" t="s">
        <v>1201</v>
      </c>
      <c r="D72" s="20" t="s">
        <v>509</v>
      </c>
      <c r="E72" s="20" t="s">
        <v>99</v>
      </c>
      <c r="F72" s="19" t="s">
        <v>46</v>
      </c>
      <c r="G72" s="19">
        <v>1</v>
      </c>
      <c r="H72" s="22">
        <v>1.4397842539682539</v>
      </c>
    </row>
    <row r="73" spans="1:8" s="2" customFormat="1" ht="26" x14ac:dyDescent="0.35">
      <c r="A73" s="5" t="s">
        <v>5</v>
      </c>
      <c r="B73" s="5" t="s">
        <v>41</v>
      </c>
      <c r="C73" s="5" t="s">
        <v>1202</v>
      </c>
      <c r="D73" s="20" t="s">
        <v>509</v>
      </c>
      <c r="E73" s="20" t="s">
        <v>99</v>
      </c>
      <c r="F73" s="19" t="s">
        <v>46</v>
      </c>
      <c r="G73" s="19">
        <v>1</v>
      </c>
      <c r="H73" s="22">
        <v>0.96719009523809552</v>
      </c>
    </row>
    <row r="74" spans="1:8" s="2" customFormat="1" ht="26" x14ac:dyDescent="0.35">
      <c r="A74" s="5" t="s">
        <v>5</v>
      </c>
      <c r="B74" s="5" t="s">
        <v>34</v>
      </c>
      <c r="C74" s="5" t="s">
        <v>1203</v>
      </c>
      <c r="D74" s="20" t="s">
        <v>512</v>
      </c>
      <c r="E74" s="20" t="s">
        <v>99</v>
      </c>
      <c r="F74" s="19" t="s">
        <v>46</v>
      </c>
      <c r="G74" s="19">
        <v>1</v>
      </c>
      <c r="H74" s="22">
        <v>1.0199860317460319</v>
      </c>
    </row>
    <row r="75" spans="1:8" s="2" customFormat="1" ht="26" x14ac:dyDescent="0.35">
      <c r="A75" s="5" t="s">
        <v>5</v>
      </c>
      <c r="B75" s="5" t="s">
        <v>41</v>
      </c>
      <c r="C75" s="5" t="s">
        <v>1204</v>
      </c>
      <c r="D75" s="20" t="s">
        <v>133</v>
      </c>
      <c r="E75" s="20" t="s">
        <v>99</v>
      </c>
      <c r="F75" s="19" t="s">
        <v>46</v>
      </c>
      <c r="G75" s="19">
        <v>1</v>
      </c>
      <c r="H75" s="22">
        <v>18.224476317460319</v>
      </c>
    </row>
    <row r="76" spans="1:8" s="2" customFormat="1" ht="26" x14ac:dyDescent="0.35">
      <c r="A76" s="5" t="s">
        <v>5</v>
      </c>
      <c r="B76" s="5" t="s">
        <v>41</v>
      </c>
      <c r="C76" s="5" t="s">
        <v>1205</v>
      </c>
      <c r="D76" s="20" t="s">
        <v>113</v>
      </c>
      <c r="E76" s="20" t="s">
        <v>99</v>
      </c>
      <c r="F76" s="19" t="s">
        <v>46</v>
      </c>
      <c r="G76" s="19">
        <v>1</v>
      </c>
      <c r="H76" s="22">
        <v>5.0735624126984131</v>
      </c>
    </row>
    <row r="77" spans="1:8" s="2" customFormat="1" ht="26" x14ac:dyDescent="0.35">
      <c r="A77" s="5" t="s">
        <v>5</v>
      </c>
      <c r="B77" s="5" t="s">
        <v>30</v>
      </c>
      <c r="C77" s="5" t="s">
        <v>1206</v>
      </c>
      <c r="D77" s="20" t="s">
        <v>1258</v>
      </c>
      <c r="E77" s="20" t="s">
        <v>104</v>
      </c>
      <c r="F77" s="19" t="s">
        <v>46</v>
      </c>
      <c r="G77" s="19">
        <v>1</v>
      </c>
      <c r="H77" s="22">
        <v>14.424306285714286</v>
      </c>
    </row>
    <row r="78" spans="1:8" s="2" customFormat="1" ht="39" x14ac:dyDescent="0.35">
      <c r="A78" s="19" t="s">
        <v>5</v>
      </c>
      <c r="B78" s="5" t="s">
        <v>41</v>
      </c>
      <c r="C78" s="5" t="s">
        <v>1207</v>
      </c>
      <c r="D78" s="20" t="s">
        <v>1260</v>
      </c>
      <c r="E78" s="24" t="s">
        <v>104</v>
      </c>
      <c r="F78" s="19" t="s">
        <v>46</v>
      </c>
      <c r="G78" s="19">
        <v>1</v>
      </c>
      <c r="H78" s="22">
        <v>3.1807786666666664</v>
      </c>
    </row>
    <row r="79" spans="1:8" s="2" customFormat="1" ht="26" x14ac:dyDescent="0.35">
      <c r="A79" s="5" t="s">
        <v>5</v>
      </c>
      <c r="B79" s="5" t="s">
        <v>34</v>
      </c>
      <c r="C79" s="5" t="s">
        <v>1208</v>
      </c>
      <c r="D79" s="20" t="s">
        <v>1264</v>
      </c>
      <c r="E79" s="20" t="s">
        <v>104</v>
      </c>
      <c r="F79" s="19" t="s">
        <v>46</v>
      </c>
      <c r="G79" s="19">
        <v>1</v>
      </c>
      <c r="H79" s="22">
        <v>7.7327518730158724</v>
      </c>
    </row>
    <row r="80" spans="1:8" s="2" customFormat="1" ht="39" x14ac:dyDescent="0.35">
      <c r="A80" s="5" t="s">
        <v>5</v>
      </c>
      <c r="B80" s="5" t="s">
        <v>41</v>
      </c>
      <c r="C80" s="5" t="s">
        <v>1209</v>
      </c>
      <c r="D80" s="20" t="s">
        <v>1266</v>
      </c>
      <c r="E80" s="20" t="s">
        <v>104</v>
      </c>
      <c r="F80" s="19" t="s">
        <v>46</v>
      </c>
      <c r="G80" s="19">
        <v>1</v>
      </c>
      <c r="H80" s="22">
        <v>1.4773831111111113</v>
      </c>
    </row>
    <row r="81" spans="1:8" s="2" customFormat="1" ht="26" x14ac:dyDescent="0.35">
      <c r="A81" s="5" t="s">
        <v>5</v>
      </c>
      <c r="B81" s="5" t="s">
        <v>41</v>
      </c>
      <c r="C81" s="5" t="s">
        <v>1210</v>
      </c>
      <c r="D81" s="20" t="s">
        <v>1267</v>
      </c>
      <c r="E81" s="20" t="s">
        <v>104</v>
      </c>
      <c r="F81" s="19" t="s">
        <v>46</v>
      </c>
      <c r="G81" s="19">
        <v>1</v>
      </c>
      <c r="H81" s="22">
        <v>2</v>
      </c>
    </row>
    <row r="82" spans="1:8" s="2" customFormat="1" ht="39" x14ac:dyDescent="0.35">
      <c r="A82" s="5" t="s">
        <v>5</v>
      </c>
      <c r="B82" s="5" t="s">
        <v>41</v>
      </c>
      <c r="C82" s="5" t="s">
        <v>1211</v>
      </c>
      <c r="D82" s="20" t="s">
        <v>1265</v>
      </c>
      <c r="E82" s="20" t="s">
        <v>104</v>
      </c>
      <c r="F82" s="19" t="s">
        <v>46</v>
      </c>
      <c r="G82" s="19">
        <v>1</v>
      </c>
      <c r="H82" s="22">
        <v>11.154526476190478</v>
      </c>
    </row>
    <row r="83" spans="1:8" s="2" customFormat="1" ht="26" x14ac:dyDescent="0.35">
      <c r="A83" s="5" t="s">
        <v>5</v>
      </c>
      <c r="B83" s="5" t="s">
        <v>34</v>
      </c>
      <c r="C83" s="5" t="s">
        <v>1212</v>
      </c>
      <c r="D83" s="20" t="s">
        <v>1271</v>
      </c>
      <c r="E83" s="20" t="s">
        <v>104</v>
      </c>
      <c r="F83" s="19" t="s">
        <v>46</v>
      </c>
      <c r="G83" s="19">
        <v>1</v>
      </c>
      <c r="H83" s="22">
        <v>2.7887850158730161</v>
      </c>
    </row>
    <row r="84" spans="1:8" s="2" customFormat="1" ht="39" x14ac:dyDescent="0.35">
      <c r="A84" s="5" t="s">
        <v>5</v>
      </c>
      <c r="B84" s="5" t="s">
        <v>41</v>
      </c>
      <c r="C84" s="5" t="s">
        <v>1213</v>
      </c>
      <c r="D84" s="28" t="s">
        <v>1245</v>
      </c>
      <c r="E84" s="28" t="s">
        <v>104</v>
      </c>
      <c r="F84" s="29" t="s">
        <v>46</v>
      </c>
      <c r="G84" s="21">
        <v>1</v>
      </c>
      <c r="H84" s="22">
        <v>6</v>
      </c>
    </row>
    <row r="85" spans="1:8" s="2" customFormat="1" ht="26" x14ac:dyDescent="0.35">
      <c r="A85" s="5" t="s">
        <v>5</v>
      </c>
      <c r="B85" s="5" t="s">
        <v>41</v>
      </c>
      <c r="C85" s="5" t="s">
        <v>1214</v>
      </c>
      <c r="D85" s="20" t="s">
        <v>1238</v>
      </c>
      <c r="E85" s="20" t="s">
        <v>104</v>
      </c>
      <c r="F85" s="19" t="s">
        <v>46</v>
      </c>
      <c r="G85" s="19">
        <v>1</v>
      </c>
      <c r="H85" s="22">
        <v>5.6213635555555559</v>
      </c>
    </row>
    <row r="86" spans="1:8" ht="26" x14ac:dyDescent="0.35">
      <c r="A86" s="5" t="s">
        <v>5</v>
      </c>
      <c r="B86" s="5" t="s">
        <v>41</v>
      </c>
      <c r="C86" s="5" t="s">
        <v>1215</v>
      </c>
      <c r="D86" s="20" t="s">
        <v>1259</v>
      </c>
      <c r="E86" s="20" t="s">
        <v>525</v>
      </c>
      <c r="F86" s="19" t="s">
        <v>46</v>
      </c>
      <c r="G86" s="19">
        <v>1</v>
      </c>
      <c r="H86" s="22">
        <v>0.19620203174603174</v>
      </c>
    </row>
    <row r="87" spans="1:8" ht="26" x14ac:dyDescent="0.35">
      <c r="A87" s="5" t="s">
        <v>5</v>
      </c>
      <c r="B87" s="5" t="s">
        <v>41</v>
      </c>
      <c r="C87" s="5" t="s">
        <v>1216</v>
      </c>
      <c r="D87" s="20" t="s">
        <v>1259</v>
      </c>
      <c r="E87" s="20" t="s">
        <v>525</v>
      </c>
      <c r="F87" s="19" t="s">
        <v>46</v>
      </c>
      <c r="G87" s="19">
        <v>1</v>
      </c>
      <c r="H87" s="22">
        <v>0.3723994920634921</v>
      </c>
    </row>
    <row r="88" spans="1:8" ht="26" x14ac:dyDescent="0.35">
      <c r="A88" s="5" t="s">
        <v>5</v>
      </c>
      <c r="B88" s="5" t="s">
        <v>6</v>
      </c>
      <c r="C88" s="5" t="s">
        <v>1217</v>
      </c>
      <c r="D88" s="20" t="s">
        <v>1272</v>
      </c>
      <c r="E88" s="20" t="s">
        <v>527</v>
      </c>
      <c r="F88" s="19" t="s">
        <v>46</v>
      </c>
      <c r="G88" s="19">
        <v>1</v>
      </c>
      <c r="H88" s="22">
        <v>2.9947936507936511E-3</v>
      </c>
    </row>
    <row r="89" spans="1:8" s="2" customFormat="1" ht="26" x14ac:dyDescent="0.35">
      <c r="A89" s="5" t="s">
        <v>5</v>
      </c>
      <c r="B89" s="5" t="s">
        <v>6</v>
      </c>
      <c r="C89" s="5" t="s">
        <v>1218</v>
      </c>
      <c r="D89" s="20" t="s">
        <v>1272</v>
      </c>
      <c r="E89" s="20" t="s">
        <v>527</v>
      </c>
      <c r="F89" s="19" t="s">
        <v>46</v>
      </c>
      <c r="G89" s="19">
        <v>1</v>
      </c>
      <c r="H89" s="22">
        <v>0.6611975873015874</v>
      </c>
    </row>
    <row r="90" spans="1:8" s="2" customFormat="1" ht="26" x14ac:dyDescent="0.35">
      <c r="A90" s="5" t="s">
        <v>5</v>
      </c>
      <c r="B90" s="5" t="s">
        <v>34</v>
      </c>
      <c r="C90" s="5" t="s">
        <v>1219</v>
      </c>
      <c r="D90" s="20" t="s">
        <v>1272</v>
      </c>
      <c r="E90" s="20" t="s">
        <v>527</v>
      </c>
      <c r="F90" s="19" t="s">
        <v>46</v>
      </c>
      <c r="G90" s="19">
        <v>1</v>
      </c>
      <c r="H90" s="22">
        <v>0.48339834920634933</v>
      </c>
    </row>
    <row r="91" spans="1:8" s="2" customFormat="1" ht="39" x14ac:dyDescent="0.35">
      <c r="A91" s="5" t="s">
        <v>5</v>
      </c>
      <c r="B91" s="5" t="s">
        <v>34</v>
      </c>
      <c r="C91" s="5" t="s">
        <v>1220</v>
      </c>
      <c r="D91" s="20" t="s">
        <v>1261</v>
      </c>
      <c r="E91" s="20" t="s">
        <v>527</v>
      </c>
      <c r="F91" s="19" t="s">
        <v>46</v>
      </c>
      <c r="G91" s="19">
        <v>1</v>
      </c>
      <c r="H91" s="22">
        <v>5.0383639365079365</v>
      </c>
    </row>
    <row r="92" spans="1:8" s="2" customFormat="1" ht="26" x14ac:dyDescent="0.35">
      <c r="A92" s="5" t="s">
        <v>5</v>
      </c>
      <c r="B92" s="5" t="s">
        <v>41</v>
      </c>
      <c r="C92" s="5" t="s">
        <v>1221</v>
      </c>
      <c r="D92" s="20" t="s">
        <v>1262</v>
      </c>
      <c r="E92" s="20" t="s">
        <v>527</v>
      </c>
      <c r="F92" s="19" t="s">
        <v>46</v>
      </c>
      <c r="G92" s="19">
        <v>1</v>
      </c>
      <c r="H92" s="22">
        <v>7.1753506031746026</v>
      </c>
    </row>
    <row r="93" spans="1:8" s="2" customFormat="1" ht="26" x14ac:dyDescent="0.35">
      <c r="A93" s="5" t="s">
        <v>5</v>
      </c>
      <c r="B93" s="5" t="s">
        <v>41</v>
      </c>
      <c r="C93" s="5" t="s">
        <v>1222</v>
      </c>
      <c r="D93" s="20" t="s">
        <v>1263</v>
      </c>
      <c r="E93" s="20" t="s">
        <v>527</v>
      </c>
      <c r="F93" s="19" t="s">
        <v>46</v>
      </c>
      <c r="G93" s="19">
        <v>1</v>
      </c>
      <c r="H93" s="22">
        <v>8.2633465396825407</v>
      </c>
    </row>
    <row r="94" spans="1:8" s="2" customFormat="1" ht="26" x14ac:dyDescent="0.35">
      <c r="A94" s="5" t="s">
        <v>5</v>
      </c>
      <c r="B94" s="5" t="s">
        <v>41</v>
      </c>
      <c r="C94" s="5" t="s">
        <v>1223</v>
      </c>
      <c r="D94" s="20" t="s">
        <v>1257</v>
      </c>
      <c r="E94" s="20" t="s">
        <v>527</v>
      </c>
      <c r="F94" s="19" t="s">
        <v>46</v>
      </c>
      <c r="G94" s="19">
        <v>1</v>
      </c>
      <c r="H94" s="22">
        <v>0</v>
      </c>
    </row>
    <row r="95" spans="1:8" s="2" customFormat="1" ht="26" x14ac:dyDescent="0.35">
      <c r="A95" s="5" t="s">
        <v>5</v>
      </c>
      <c r="B95" s="5" t="s">
        <v>34</v>
      </c>
      <c r="C95" s="5" t="s">
        <v>1224</v>
      </c>
      <c r="D95" s="20" t="s">
        <v>1269</v>
      </c>
      <c r="E95" s="20" t="s">
        <v>527</v>
      </c>
      <c r="F95" s="19" t="s">
        <v>46</v>
      </c>
      <c r="G95" s="19">
        <v>1</v>
      </c>
      <c r="H95" s="22">
        <v>10.466534476190478</v>
      </c>
    </row>
    <row r="96" spans="1:8" s="2" customFormat="1" ht="39" x14ac:dyDescent="0.35">
      <c r="A96" s="5" t="s">
        <v>5</v>
      </c>
      <c r="B96" s="5" t="s">
        <v>41</v>
      </c>
      <c r="C96" s="5" t="s">
        <v>1225</v>
      </c>
      <c r="D96" s="20" t="s">
        <v>1270</v>
      </c>
      <c r="E96" s="20" t="s">
        <v>527</v>
      </c>
      <c r="F96" s="19" t="s">
        <v>46</v>
      </c>
      <c r="G96" s="19">
        <v>1</v>
      </c>
      <c r="H96" s="22">
        <v>11.370324952380953</v>
      </c>
    </row>
    <row r="97" spans="1:8" s="2" customFormat="1" ht="26" x14ac:dyDescent="0.35">
      <c r="A97" s="5" t="s">
        <v>5</v>
      </c>
      <c r="B97" s="5" t="s">
        <v>34</v>
      </c>
      <c r="C97" s="5" t="s">
        <v>1226</v>
      </c>
      <c r="D97" s="20" t="s">
        <v>1268</v>
      </c>
      <c r="E97" s="20" t="s">
        <v>527</v>
      </c>
      <c r="F97" s="19" t="s">
        <v>46</v>
      </c>
      <c r="G97" s="19">
        <v>1</v>
      </c>
      <c r="H97" s="22">
        <v>1.162991746031746</v>
      </c>
    </row>
    <row r="98" spans="1:8" s="2" customFormat="1" ht="39" x14ac:dyDescent="0.35">
      <c r="A98" s="5" t="s">
        <v>5</v>
      </c>
      <c r="B98" s="5" t="s">
        <v>34</v>
      </c>
      <c r="C98" s="5" t="s">
        <v>1227</v>
      </c>
      <c r="D98" s="20" t="s">
        <v>1256</v>
      </c>
      <c r="E98" s="20" t="s">
        <v>527</v>
      </c>
      <c r="F98" s="19" t="s">
        <v>46</v>
      </c>
      <c r="G98" s="19">
        <v>1</v>
      </c>
      <c r="H98" s="22">
        <v>2.0797902222222224</v>
      </c>
    </row>
    <row r="99" spans="1:8" s="2" customFormat="1" ht="39" x14ac:dyDescent="0.35">
      <c r="A99" s="5" t="s">
        <v>5</v>
      </c>
      <c r="B99" s="5" t="s">
        <v>34</v>
      </c>
      <c r="C99" s="5" t="s">
        <v>1228</v>
      </c>
      <c r="D99" s="25" t="s">
        <v>523</v>
      </c>
      <c r="E99" s="25" t="s">
        <v>135</v>
      </c>
      <c r="F99" s="19" t="s">
        <v>46</v>
      </c>
      <c r="G99" s="19">
        <v>1</v>
      </c>
      <c r="H99" s="22">
        <v>7.9197450158730165</v>
      </c>
    </row>
    <row r="100" spans="1:8" s="2" customFormat="1" x14ac:dyDescent="0.35">
      <c r="A100" s="5" t="s">
        <v>5</v>
      </c>
      <c r="B100" s="5" t="s">
        <v>41</v>
      </c>
      <c r="C100" s="5" t="s">
        <v>1229</v>
      </c>
      <c r="D100" s="20" t="s">
        <v>1239</v>
      </c>
      <c r="E100" s="20" t="s">
        <v>1235</v>
      </c>
      <c r="F100" s="19" t="s">
        <v>46</v>
      </c>
      <c r="G100" s="19">
        <v>1</v>
      </c>
      <c r="H100" s="22">
        <v>5.4597673650793661</v>
      </c>
    </row>
    <row r="101" spans="1:8" s="2" customFormat="1" ht="26" x14ac:dyDescent="0.35">
      <c r="A101" s="5" t="s">
        <v>5</v>
      </c>
      <c r="B101" s="5" t="s">
        <v>41</v>
      </c>
      <c r="C101" s="5" t="s">
        <v>1230</v>
      </c>
      <c r="D101" s="20" t="s">
        <v>108</v>
      </c>
      <c r="E101" s="20" t="s">
        <v>109</v>
      </c>
      <c r="F101" s="19" t="s">
        <v>46</v>
      </c>
      <c r="G101" s="19">
        <v>1</v>
      </c>
      <c r="H101" s="22">
        <v>5.5301587301587309</v>
      </c>
    </row>
    <row r="102" spans="1:8" ht="26" x14ac:dyDescent="0.35">
      <c r="A102" s="5" t="s">
        <v>5</v>
      </c>
      <c r="B102" s="5" t="s">
        <v>41</v>
      </c>
      <c r="C102" s="5" t="s">
        <v>1231</v>
      </c>
      <c r="D102" s="23" t="s">
        <v>1243</v>
      </c>
      <c r="E102" s="20" t="s">
        <v>1235</v>
      </c>
      <c r="F102" s="27" t="s">
        <v>46</v>
      </c>
      <c r="G102" s="19">
        <v>1</v>
      </c>
      <c r="H102" s="22">
        <v>5.98915580952381</v>
      </c>
    </row>
    <row r="103" spans="1:8" x14ac:dyDescent="0.35">
      <c r="A103" s="5" t="s">
        <v>5</v>
      </c>
      <c r="B103" s="5" t="s">
        <v>41</v>
      </c>
      <c r="C103" s="5" t="s">
        <v>1232</v>
      </c>
      <c r="D103" s="20" t="s">
        <v>1240</v>
      </c>
      <c r="E103" s="20" t="s">
        <v>1235</v>
      </c>
      <c r="F103" s="19" t="s">
        <v>46</v>
      </c>
      <c r="G103" s="19">
        <v>1</v>
      </c>
      <c r="H103" s="22">
        <v>12.311322666666667</v>
      </c>
    </row>
    <row r="104" spans="1:8" s="2" customFormat="1" ht="26" x14ac:dyDescent="0.35">
      <c r="A104" s="5" t="s">
        <v>5</v>
      </c>
      <c r="B104" s="5" t="s">
        <v>41</v>
      </c>
      <c r="C104" s="5" t="s">
        <v>1233</v>
      </c>
      <c r="D104" s="20" t="s">
        <v>107</v>
      </c>
      <c r="E104" s="20" t="s">
        <v>1235</v>
      </c>
      <c r="F104" s="19" t="s">
        <v>46</v>
      </c>
      <c r="G104" s="19">
        <v>1</v>
      </c>
      <c r="H104" s="22">
        <v>6.3413556825396835</v>
      </c>
    </row>
    <row r="105" spans="1:8" ht="26" x14ac:dyDescent="0.35">
      <c r="A105" s="5" t="s">
        <v>5</v>
      </c>
      <c r="B105" s="5" t="s">
        <v>41</v>
      </c>
      <c r="C105" s="5" t="s">
        <v>114</v>
      </c>
      <c r="D105" s="20" t="s">
        <v>105</v>
      </c>
      <c r="E105" s="20" t="s">
        <v>1235</v>
      </c>
      <c r="F105" s="19" t="s">
        <v>46</v>
      </c>
      <c r="G105" s="19">
        <v>1</v>
      </c>
      <c r="H105" s="22">
        <v>10.818527619047622</v>
      </c>
    </row>
    <row r="106" spans="1:8" s="2" customFormat="1" ht="26" x14ac:dyDescent="0.35">
      <c r="A106" s="5" t="s">
        <v>5</v>
      </c>
      <c r="B106" s="5" t="s">
        <v>41</v>
      </c>
      <c r="C106" s="5" t="s">
        <v>115</v>
      </c>
      <c r="D106" s="20" t="s">
        <v>119</v>
      </c>
      <c r="E106" s="20" t="s">
        <v>1235</v>
      </c>
      <c r="F106" s="19" t="s">
        <v>46</v>
      </c>
      <c r="G106" s="19">
        <v>1</v>
      </c>
      <c r="H106" s="22">
        <v>7.7829456507936507</v>
      </c>
    </row>
    <row r="107" spans="1:8" s="2" customFormat="1" ht="26" x14ac:dyDescent="0.35">
      <c r="A107" s="5" t="s">
        <v>5</v>
      </c>
      <c r="B107" s="5" t="s">
        <v>41</v>
      </c>
      <c r="C107" s="5" t="s">
        <v>116</v>
      </c>
      <c r="D107" s="20" t="s">
        <v>110</v>
      </c>
      <c r="E107" s="20" t="s">
        <v>1235</v>
      </c>
      <c r="F107" s="19" t="s">
        <v>46</v>
      </c>
      <c r="G107" s="19">
        <v>1</v>
      </c>
      <c r="H107" s="22">
        <v>10.900733968253968</v>
      </c>
    </row>
    <row r="108" spans="1:8" s="2" customFormat="1" ht="26" x14ac:dyDescent="0.35">
      <c r="A108" s="5" t="s">
        <v>5</v>
      </c>
      <c r="B108" s="5" t="s">
        <v>41</v>
      </c>
      <c r="C108" s="5" t="s">
        <v>117</v>
      </c>
      <c r="D108" s="20" t="s">
        <v>129</v>
      </c>
      <c r="E108" s="20" t="s">
        <v>1235</v>
      </c>
      <c r="F108" s="19" t="s">
        <v>46</v>
      </c>
      <c r="G108" s="19">
        <v>1</v>
      </c>
      <c r="H108" s="22">
        <v>23.703455492063494</v>
      </c>
    </row>
    <row r="109" spans="1:8" s="2" customFormat="1" ht="26" x14ac:dyDescent="0.35">
      <c r="A109" s="5" t="s">
        <v>5</v>
      </c>
      <c r="B109" s="5" t="s">
        <v>41</v>
      </c>
      <c r="C109" s="5" t="s">
        <v>118</v>
      </c>
      <c r="D109" s="20" t="s">
        <v>1242</v>
      </c>
      <c r="E109" s="20" t="s">
        <v>1235</v>
      </c>
      <c r="F109" s="19" t="s">
        <v>46</v>
      </c>
      <c r="G109" s="19">
        <v>1</v>
      </c>
      <c r="H109" s="22">
        <v>7.336955174603176</v>
      </c>
    </row>
    <row r="110" spans="1:8" s="2" customFormat="1" ht="26" x14ac:dyDescent="0.35">
      <c r="A110" s="5" t="s">
        <v>5</v>
      </c>
      <c r="B110" s="5" t="s">
        <v>41</v>
      </c>
      <c r="C110" s="5" t="s">
        <v>120</v>
      </c>
      <c r="D110" s="20" t="s">
        <v>106</v>
      </c>
      <c r="E110" s="20" t="s">
        <v>1235</v>
      </c>
      <c r="F110" s="19" t="s">
        <v>46</v>
      </c>
      <c r="G110" s="19">
        <v>1</v>
      </c>
      <c r="H110" s="22">
        <v>3.1841768888888891</v>
      </c>
    </row>
    <row r="111" spans="1:8" s="2" customFormat="1" ht="26" x14ac:dyDescent="0.35">
      <c r="A111" s="5" t="s">
        <v>5</v>
      </c>
      <c r="B111" s="5" t="s">
        <v>41</v>
      </c>
      <c r="C111" s="5" t="s">
        <v>121</v>
      </c>
      <c r="D111" s="20" t="s">
        <v>106</v>
      </c>
      <c r="E111" s="20" t="s">
        <v>1235</v>
      </c>
      <c r="F111" s="19" t="s">
        <v>46</v>
      </c>
      <c r="G111" s="19">
        <v>1</v>
      </c>
      <c r="H111" s="22">
        <v>2.0427822222222218</v>
      </c>
    </row>
    <row r="112" spans="1:8" s="2" customFormat="1" x14ac:dyDescent="0.35">
      <c r="A112" s="5" t="s">
        <v>5</v>
      </c>
      <c r="B112" s="5" t="s">
        <v>41</v>
      </c>
      <c r="C112" s="5" t="s">
        <v>122</v>
      </c>
      <c r="D112" s="20" t="s">
        <v>1241</v>
      </c>
      <c r="E112" s="20" t="s">
        <v>1235</v>
      </c>
      <c r="F112" s="19" t="s">
        <v>46</v>
      </c>
      <c r="G112" s="19">
        <v>1</v>
      </c>
      <c r="H112" s="22">
        <v>3.7229781587301591</v>
      </c>
    </row>
    <row r="113" spans="1:8" s="2" customFormat="1" ht="26" x14ac:dyDescent="0.35">
      <c r="A113" s="5" t="s">
        <v>5</v>
      </c>
      <c r="B113" s="5" t="s">
        <v>41</v>
      </c>
      <c r="C113" s="5" t="s">
        <v>123</v>
      </c>
      <c r="D113" s="20" t="s">
        <v>1246</v>
      </c>
      <c r="E113" s="20" t="s">
        <v>1235</v>
      </c>
      <c r="F113" s="19" t="s">
        <v>46</v>
      </c>
      <c r="G113" s="19">
        <v>1</v>
      </c>
      <c r="H113" s="22">
        <v>6.0283615238095241</v>
      </c>
    </row>
    <row r="114" spans="1:8" s="2" customFormat="1" ht="26" x14ac:dyDescent="0.35">
      <c r="A114" s="5" t="s">
        <v>5</v>
      </c>
      <c r="B114" s="5" t="s">
        <v>41</v>
      </c>
      <c r="C114" s="5" t="s">
        <v>126</v>
      </c>
      <c r="D114" s="23" t="s">
        <v>90</v>
      </c>
      <c r="E114" s="20" t="s">
        <v>91</v>
      </c>
      <c r="F114" s="19" t="s">
        <v>46</v>
      </c>
      <c r="G114" s="19">
        <v>1</v>
      </c>
      <c r="H114" s="22">
        <v>5.6139646984126985</v>
      </c>
    </row>
    <row r="115" spans="1:8" s="2" customFormat="1" ht="26" x14ac:dyDescent="0.35">
      <c r="A115" s="5" t="s">
        <v>5</v>
      </c>
      <c r="B115" s="5" t="s">
        <v>41</v>
      </c>
      <c r="C115" s="5" t="s">
        <v>127</v>
      </c>
      <c r="D115" s="23" t="s">
        <v>90</v>
      </c>
      <c r="E115" s="20" t="s">
        <v>91</v>
      </c>
      <c r="F115" s="19" t="s">
        <v>46</v>
      </c>
      <c r="G115" s="19">
        <v>1</v>
      </c>
      <c r="H115" s="22">
        <v>14.197309460317463</v>
      </c>
    </row>
    <row r="116" spans="1:8" ht="26" x14ac:dyDescent="0.35">
      <c r="A116" s="5" t="s">
        <v>5</v>
      </c>
      <c r="B116" s="5" t="s">
        <v>41</v>
      </c>
      <c r="C116" s="5" t="s">
        <v>128</v>
      </c>
      <c r="D116" s="23" t="s">
        <v>90</v>
      </c>
      <c r="E116" s="20" t="s">
        <v>91</v>
      </c>
      <c r="F116" s="19" t="s">
        <v>46</v>
      </c>
      <c r="G116" s="19">
        <v>1</v>
      </c>
      <c r="H116" s="22">
        <v>17.028883936507938</v>
      </c>
    </row>
    <row r="117" spans="1:8" ht="26" x14ac:dyDescent="0.35">
      <c r="A117" s="5" t="s">
        <v>5</v>
      </c>
      <c r="B117" s="5" t="s">
        <v>41</v>
      </c>
      <c r="C117" s="5" t="s">
        <v>130</v>
      </c>
      <c r="D117" s="23" t="s">
        <v>90</v>
      </c>
      <c r="E117" s="20" t="s">
        <v>91</v>
      </c>
      <c r="F117" s="19" t="s">
        <v>46</v>
      </c>
      <c r="G117" s="19">
        <v>1</v>
      </c>
      <c r="H117" s="22">
        <v>14.117508317460315</v>
      </c>
    </row>
    <row r="118" spans="1:8" ht="26" x14ac:dyDescent="0.35">
      <c r="A118" s="5" t="s">
        <v>5</v>
      </c>
      <c r="B118" s="5" t="s">
        <v>41</v>
      </c>
      <c r="C118" s="5" t="s">
        <v>131</v>
      </c>
      <c r="D118" s="23" t="s">
        <v>90</v>
      </c>
      <c r="E118" s="20" t="s">
        <v>91</v>
      </c>
      <c r="F118" s="19" t="s">
        <v>46</v>
      </c>
      <c r="G118" s="19">
        <v>1</v>
      </c>
      <c r="H118" s="22">
        <v>5.9533522539682542</v>
      </c>
    </row>
    <row r="119" spans="1:8" s="2" customFormat="1" ht="26" x14ac:dyDescent="0.35">
      <c r="A119" s="5" t="s">
        <v>5</v>
      </c>
      <c r="B119" s="5" t="s">
        <v>41</v>
      </c>
      <c r="C119" s="5" t="s">
        <v>132</v>
      </c>
      <c r="D119" s="23" t="s">
        <v>90</v>
      </c>
      <c r="E119" s="20" t="s">
        <v>91</v>
      </c>
      <c r="F119" s="19" t="s">
        <v>46</v>
      </c>
      <c r="G119" s="19">
        <v>1</v>
      </c>
      <c r="H119" s="22">
        <v>9.9785353650793649</v>
      </c>
    </row>
    <row r="120" spans="1:8" s="2" customFormat="1" x14ac:dyDescent="0.35">
      <c r="A120" s="5" t="s">
        <v>5</v>
      </c>
      <c r="B120" s="5" t="s">
        <v>41</v>
      </c>
      <c r="C120" s="5" t="s">
        <v>134</v>
      </c>
      <c r="D120" s="20" t="s">
        <v>77</v>
      </c>
      <c r="E120" s="20" t="s">
        <v>76</v>
      </c>
      <c r="F120" s="19" t="s">
        <v>46</v>
      </c>
      <c r="G120" s="19">
        <v>1</v>
      </c>
      <c r="H120" s="22">
        <v>15.581321523809521</v>
      </c>
    </row>
    <row r="121" spans="1:8" s="2" customFormat="1" x14ac:dyDescent="0.35">
      <c r="A121" s="5" t="s">
        <v>5</v>
      </c>
      <c r="B121" s="5" t="s">
        <v>34</v>
      </c>
      <c r="C121" s="5" t="s">
        <v>136</v>
      </c>
      <c r="D121" s="20" t="s">
        <v>77</v>
      </c>
      <c r="E121" s="20" t="s">
        <v>76</v>
      </c>
      <c r="F121" s="19" t="s">
        <v>46</v>
      </c>
      <c r="G121" s="19">
        <v>1</v>
      </c>
      <c r="H121" s="22">
        <v>18.599282666666667</v>
      </c>
    </row>
    <row r="122" spans="1:8" s="2" customFormat="1" ht="26" x14ac:dyDescent="0.35">
      <c r="A122" s="5" t="s">
        <v>5</v>
      </c>
      <c r="B122" s="5" t="s">
        <v>34</v>
      </c>
      <c r="C122" s="5" t="s">
        <v>137</v>
      </c>
      <c r="D122" s="20" t="s">
        <v>82</v>
      </c>
      <c r="E122" s="20" t="s">
        <v>83</v>
      </c>
      <c r="F122" s="19" t="s">
        <v>46</v>
      </c>
      <c r="G122" s="19">
        <v>1</v>
      </c>
      <c r="H122" s="22">
        <v>19.4350753015873</v>
      </c>
    </row>
    <row r="123" spans="1:8" s="2" customFormat="1" ht="26" x14ac:dyDescent="0.35">
      <c r="A123" s="5" t="s">
        <v>5</v>
      </c>
      <c r="B123" s="5" t="s">
        <v>41</v>
      </c>
      <c r="C123" s="5" t="s">
        <v>138</v>
      </c>
      <c r="D123" s="20" t="s">
        <v>84</v>
      </c>
      <c r="E123" s="20" t="s">
        <v>83</v>
      </c>
      <c r="F123" s="19" t="s">
        <v>46</v>
      </c>
      <c r="G123" s="19">
        <v>1</v>
      </c>
      <c r="H123" s="22">
        <v>13.213714158730159</v>
      </c>
    </row>
    <row r="124" spans="1:8" ht="26" x14ac:dyDescent="0.35">
      <c r="A124" s="5" t="s">
        <v>5</v>
      </c>
      <c r="B124" s="5" t="s">
        <v>41</v>
      </c>
      <c r="C124" s="5" t="s">
        <v>140</v>
      </c>
      <c r="D124" s="20" t="s">
        <v>85</v>
      </c>
      <c r="E124" s="20" t="s">
        <v>83</v>
      </c>
      <c r="F124" s="19" t="s">
        <v>46</v>
      </c>
      <c r="G124" s="19">
        <v>1</v>
      </c>
      <c r="H124" s="22">
        <v>8.9559401904761931</v>
      </c>
    </row>
    <row r="125" spans="1:8" s="2" customFormat="1" ht="26" x14ac:dyDescent="0.35">
      <c r="A125" s="5" t="s">
        <v>5</v>
      </c>
      <c r="B125" s="5" t="s">
        <v>41</v>
      </c>
      <c r="C125" s="5" t="s">
        <v>141</v>
      </c>
      <c r="D125" s="20" t="s">
        <v>85</v>
      </c>
      <c r="E125" s="20" t="s">
        <v>83</v>
      </c>
      <c r="F125" s="19" t="s">
        <v>46</v>
      </c>
      <c r="G125" s="19">
        <v>1</v>
      </c>
      <c r="H125" s="22">
        <v>14.713505142857143</v>
      </c>
    </row>
    <row r="126" spans="1:8" s="2" customFormat="1" ht="26" x14ac:dyDescent="0.35">
      <c r="A126" s="5" t="s">
        <v>5</v>
      </c>
      <c r="B126" s="5" t="s">
        <v>34</v>
      </c>
      <c r="C126" s="5" t="s">
        <v>142</v>
      </c>
      <c r="D126" s="20" t="s">
        <v>86</v>
      </c>
      <c r="E126" s="20" t="s">
        <v>83</v>
      </c>
      <c r="F126" s="19" t="s">
        <v>46</v>
      </c>
      <c r="G126" s="19">
        <v>1</v>
      </c>
      <c r="H126" s="22">
        <v>28.679816634920641</v>
      </c>
    </row>
    <row r="127" spans="1:8" s="2" customFormat="1" ht="26" x14ac:dyDescent="0.35">
      <c r="A127" s="5" t="s">
        <v>5</v>
      </c>
      <c r="B127" s="5" t="s">
        <v>34</v>
      </c>
      <c r="C127" s="5" t="s">
        <v>143</v>
      </c>
      <c r="D127" s="20" t="s">
        <v>100</v>
      </c>
      <c r="E127" s="20" t="s">
        <v>101</v>
      </c>
      <c r="F127" s="19" t="s">
        <v>46</v>
      </c>
      <c r="G127" s="19">
        <v>1</v>
      </c>
      <c r="H127" s="22">
        <v>5.2495660952380954</v>
      </c>
    </row>
    <row r="128" spans="1:8" s="2" customFormat="1" ht="39" x14ac:dyDescent="0.35">
      <c r="A128" s="5" t="s">
        <v>5</v>
      </c>
      <c r="B128" s="5" t="s">
        <v>34</v>
      </c>
      <c r="C128" s="5" t="s">
        <v>146</v>
      </c>
      <c r="D128" s="20" t="s">
        <v>94</v>
      </c>
      <c r="E128" s="20" t="s">
        <v>95</v>
      </c>
      <c r="F128" s="19" t="s">
        <v>46</v>
      </c>
      <c r="G128" s="19">
        <v>1</v>
      </c>
      <c r="H128" s="22">
        <v>5.0845217777777778</v>
      </c>
    </row>
    <row r="129" spans="1:8" s="2" customFormat="1" ht="39" x14ac:dyDescent="0.35">
      <c r="A129" s="5" t="s">
        <v>5</v>
      </c>
      <c r="B129" s="5" t="s">
        <v>34</v>
      </c>
      <c r="C129" s="5" t="s">
        <v>149</v>
      </c>
      <c r="D129" s="20" t="s">
        <v>94</v>
      </c>
      <c r="E129" s="20" t="s">
        <v>95</v>
      </c>
      <c r="F129" s="19" t="s">
        <v>46</v>
      </c>
      <c r="G129" s="19">
        <v>1</v>
      </c>
      <c r="H129" s="22">
        <v>12.593323301587303</v>
      </c>
    </row>
    <row r="130" spans="1:8" s="2" customFormat="1" ht="39" x14ac:dyDescent="0.35">
      <c r="A130" s="5" t="s">
        <v>5</v>
      </c>
      <c r="B130" s="5" t="s">
        <v>34</v>
      </c>
      <c r="C130" s="5" t="s">
        <v>150</v>
      </c>
      <c r="D130" s="20" t="s">
        <v>94</v>
      </c>
      <c r="E130" s="20" t="s">
        <v>95</v>
      </c>
      <c r="F130" s="19" t="s">
        <v>46</v>
      </c>
      <c r="G130" s="19">
        <v>1</v>
      </c>
      <c r="H130" s="22">
        <v>12.979648380952382</v>
      </c>
    </row>
    <row r="131" spans="1:8" s="2" customFormat="1" x14ac:dyDescent="0.35">
      <c r="A131" s="5" t="s">
        <v>5</v>
      </c>
      <c r="B131" s="5" t="s">
        <v>6</v>
      </c>
      <c r="C131" s="5" t="s">
        <v>151</v>
      </c>
      <c r="D131" s="20" t="s">
        <v>47</v>
      </c>
      <c r="E131" s="20" t="s">
        <v>48</v>
      </c>
      <c r="F131" s="19" t="s">
        <v>46</v>
      </c>
      <c r="G131" s="19">
        <v>1</v>
      </c>
      <c r="H131" s="22">
        <v>1.8265894603174606</v>
      </c>
    </row>
    <row r="132" spans="1:8" s="2" customFormat="1" x14ac:dyDescent="0.35">
      <c r="A132" s="5" t="s">
        <v>5</v>
      </c>
      <c r="B132" s="5" t="s">
        <v>6</v>
      </c>
      <c r="C132" s="5" t="s">
        <v>1105</v>
      </c>
      <c r="D132" s="20" t="s">
        <v>49</v>
      </c>
      <c r="E132" s="20" t="s">
        <v>50</v>
      </c>
      <c r="F132" s="19" t="s">
        <v>46</v>
      </c>
      <c r="G132" s="19">
        <v>1</v>
      </c>
      <c r="H132" s="22">
        <v>0.82459276190476205</v>
      </c>
    </row>
    <row r="133" spans="1:8" s="2" customFormat="1" x14ac:dyDescent="0.35">
      <c r="A133" s="5" t="s">
        <v>5</v>
      </c>
      <c r="B133" s="5" t="s">
        <v>6</v>
      </c>
      <c r="C133" s="5" t="s">
        <v>1106</v>
      </c>
      <c r="D133" s="20" t="s">
        <v>51</v>
      </c>
      <c r="E133" s="20" t="s">
        <v>52</v>
      </c>
      <c r="F133" s="19" t="s">
        <v>46</v>
      </c>
      <c r="G133" s="19">
        <v>1</v>
      </c>
      <c r="H133" s="22">
        <v>2.7049837460317461</v>
      </c>
    </row>
    <row r="134" spans="1:8" s="2" customFormat="1" x14ac:dyDescent="0.35">
      <c r="A134" s="5" t="s">
        <v>5</v>
      </c>
      <c r="B134" s="5" t="s">
        <v>6</v>
      </c>
      <c r="C134" s="5" t="s">
        <v>1107</v>
      </c>
      <c r="D134" s="20" t="s">
        <v>53</v>
      </c>
      <c r="E134" s="20" t="s">
        <v>54</v>
      </c>
      <c r="F134" s="19" t="s">
        <v>46</v>
      </c>
      <c r="G134" s="19">
        <v>1</v>
      </c>
      <c r="H134" s="22">
        <v>5.5077547936507942</v>
      </c>
    </row>
    <row r="135" spans="1:8" s="2" customFormat="1" ht="26" x14ac:dyDescent="0.35">
      <c r="A135" s="5" t="s">
        <v>5</v>
      </c>
      <c r="B135" s="5" t="s">
        <v>6</v>
      </c>
      <c r="C135" s="5" t="s">
        <v>1108</v>
      </c>
      <c r="D135" s="20" t="s">
        <v>69</v>
      </c>
      <c r="E135" s="20" t="s">
        <v>70</v>
      </c>
      <c r="F135" s="19" t="s">
        <v>46</v>
      </c>
      <c r="G135" s="19">
        <v>1</v>
      </c>
      <c r="H135" s="22">
        <v>6.1337523809523811</v>
      </c>
    </row>
    <row r="136" spans="1:8" s="2" customFormat="1" ht="26" x14ac:dyDescent="0.35">
      <c r="A136" s="5" t="s">
        <v>5</v>
      </c>
      <c r="B136" s="5" t="s">
        <v>6</v>
      </c>
      <c r="C136" s="5" t="s">
        <v>1109</v>
      </c>
      <c r="D136" s="20" t="s">
        <v>73</v>
      </c>
      <c r="E136" s="20" t="s">
        <v>74</v>
      </c>
      <c r="F136" s="19" t="s">
        <v>46</v>
      </c>
      <c r="G136" s="19">
        <v>1</v>
      </c>
      <c r="H136" s="22">
        <v>4.1243753650793655</v>
      </c>
    </row>
    <row r="137" spans="1:8" s="2" customFormat="1" x14ac:dyDescent="0.35">
      <c r="A137" s="5" t="s">
        <v>5</v>
      </c>
      <c r="B137" s="5" t="s">
        <v>6</v>
      </c>
      <c r="C137" s="5" t="s">
        <v>1110</v>
      </c>
      <c r="D137" s="20" t="s">
        <v>57</v>
      </c>
      <c r="E137" s="20" t="s">
        <v>58</v>
      </c>
      <c r="F137" s="19" t="s">
        <v>46</v>
      </c>
      <c r="G137" s="19">
        <v>1</v>
      </c>
      <c r="H137" s="22">
        <v>1.9417793015873019</v>
      </c>
    </row>
    <row r="138" spans="1:8" s="2" customFormat="1" ht="26" x14ac:dyDescent="0.35">
      <c r="A138" s="5" t="s">
        <v>5</v>
      </c>
      <c r="B138" s="5" t="s">
        <v>6</v>
      </c>
      <c r="C138" s="5" t="s">
        <v>1111</v>
      </c>
      <c r="D138" s="20" t="s">
        <v>44</v>
      </c>
      <c r="E138" s="20" t="s">
        <v>45</v>
      </c>
      <c r="F138" s="19" t="s">
        <v>46</v>
      </c>
      <c r="G138" s="19">
        <v>1</v>
      </c>
      <c r="H138" s="22">
        <v>10.490528761904763</v>
      </c>
    </row>
    <row r="139" spans="1:8" s="2" customFormat="1" x14ac:dyDescent="0.35">
      <c r="A139" s="5" t="s">
        <v>5</v>
      </c>
      <c r="B139" s="5" t="s">
        <v>6</v>
      </c>
      <c r="C139" s="5" t="s">
        <v>1112</v>
      </c>
      <c r="D139" s="20" t="s">
        <v>59</v>
      </c>
      <c r="E139" s="20" t="s">
        <v>60</v>
      </c>
      <c r="F139" s="19" t="s">
        <v>46</v>
      </c>
      <c r="G139" s="19">
        <v>1</v>
      </c>
      <c r="H139" s="22">
        <v>2.1579828571428572</v>
      </c>
    </row>
    <row r="140" spans="1:8" s="2" customFormat="1" x14ac:dyDescent="0.35">
      <c r="A140" s="5" t="s">
        <v>5</v>
      </c>
      <c r="B140" s="5" t="s">
        <v>6</v>
      </c>
      <c r="C140" s="5" t="s">
        <v>1113</v>
      </c>
      <c r="D140" s="20" t="s">
        <v>55</v>
      </c>
      <c r="E140" s="20" t="s">
        <v>56</v>
      </c>
      <c r="F140" s="19" t="s">
        <v>46</v>
      </c>
      <c r="G140" s="19">
        <v>1</v>
      </c>
      <c r="H140" s="22">
        <v>1.9821894603174608</v>
      </c>
    </row>
    <row r="141" spans="1:8" s="2" customFormat="1" ht="26" x14ac:dyDescent="0.35">
      <c r="A141" s="5" t="s">
        <v>5</v>
      </c>
      <c r="B141" s="5" t="s">
        <v>6</v>
      </c>
      <c r="C141" s="5" t="s">
        <v>1114</v>
      </c>
      <c r="D141" s="20" t="s">
        <v>61</v>
      </c>
      <c r="E141" s="20" t="s">
        <v>62</v>
      </c>
      <c r="F141" s="19" t="s">
        <v>46</v>
      </c>
      <c r="G141" s="19">
        <v>1</v>
      </c>
      <c r="H141" s="22">
        <v>8.0487393015873021</v>
      </c>
    </row>
    <row r="142" spans="1:8" s="2" customFormat="1" x14ac:dyDescent="0.35">
      <c r="A142" s="5" t="s">
        <v>5</v>
      </c>
      <c r="B142" s="5" t="s">
        <v>6</v>
      </c>
      <c r="C142" s="5" t="s">
        <v>152</v>
      </c>
      <c r="D142" s="20" t="s">
        <v>63</v>
      </c>
      <c r="E142" s="20" t="s">
        <v>64</v>
      </c>
      <c r="F142" s="19" t="s">
        <v>46</v>
      </c>
      <c r="G142" s="19">
        <v>1</v>
      </c>
      <c r="H142" s="22">
        <v>4.1749592380952381</v>
      </c>
    </row>
    <row r="143" spans="1:8" s="2" customFormat="1" x14ac:dyDescent="0.35">
      <c r="A143" s="5" t="s">
        <v>5</v>
      </c>
      <c r="B143" s="5" t="s">
        <v>6</v>
      </c>
      <c r="C143" s="5" t="s">
        <v>154</v>
      </c>
      <c r="D143" s="20" t="s">
        <v>65</v>
      </c>
      <c r="E143" s="20" t="s">
        <v>66</v>
      </c>
      <c r="F143" s="19" t="s">
        <v>46</v>
      </c>
      <c r="G143" s="19">
        <v>1</v>
      </c>
      <c r="H143" s="22">
        <v>1.5303855238095239</v>
      </c>
    </row>
    <row r="144" spans="1:8" s="2" customFormat="1" x14ac:dyDescent="0.35">
      <c r="A144" s="5" t="s">
        <v>5</v>
      </c>
      <c r="B144" s="5" t="s">
        <v>6</v>
      </c>
      <c r="C144" s="5" t="s">
        <v>158</v>
      </c>
      <c r="D144" s="20" t="s">
        <v>67</v>
      </c>
      <c r="E144" s="20" t="s">
        <v>68</v>
      </c>
      <c r="F144" s="19" t="s">
        <v>46</v>
      </c>
      <c r="G144" s="19">
        <v>1</v>
      </c>
      <c r="H144" s="22">
        <v>7.3481490793650801</v>
      </c>
    </row>
    <row r="145" spans="1:8" s="2" customFormat="1" x14ac:dyDescent="0.35">
      <c r="A145" s="5" t="s">
        <v>5</v>
      </c>
      <c r="B145" s="5" t="s">
        <v>6</v>
      </c>
      <c r="C145" s="5" t="s">
        <v>161</v>
      </c>
      <c r="D145" s="20" t="s">
        <v>71</v>
      </c>
      <c r="E145" s="20" t="s">
        <v>72</v>
      </c>
      <c r="F145" s="19" t="s">
        <v>46</v>
      </c>
      <c r="G145" s="19">
        <v>1</v>
      </c>
      <c r="H145" s="22">
        <v>1.8979819682539685</v>
      </c>
    </row>
    <row r="146" spans="1:8" s="2" customFormat="1" x14ac:dyDescent="0.35">
      <c r="A146" s="5" t="s">
        <v>5</v>
      </c>
      <c r="B146" s="5" t="s">
        <v>373</v>
      </c>
      <c r="C146" s="5" t="s">
        <v>164</v>
      </c>
      <c r="D146" s="20" t="s">
        <v>375</v>
      </c>
      <c r="E146" s="20" t="s">
        <v>376</v>
      </c>
      <c r="F146" s="19" t="s">
        <v>157</v>
      </c>
      <c r="G146" s="19">
        <v>1</v>
      </c>
      <c r="H146" s="22">
        <v>27.696218031746035</v>
      </c>
    </row>
    <row r="147" spans="1:8" s="2" customFormat="1" x14ac:dyDescent="0.35">
      <c r="A147" s="5" t="s">
        <v>5</v>
      </c>
      <c r="B147" s="5" t="s">
        <v>373</v>
      </c>
      <c r="C147" s="5" t="s">
        <v>167</v>
      </c>
      <c r="D147" s="20" t="s">
        <v>375</v>
      </c>
      <c r="E147" s="20" t="s">
        <v>376</v>
      </c>
      <c r="F147" s="19" t="s">
        <v>157</v>
      </c>
      <c r="G147" s="19">
        <v>1</v>
      </c>
      <c r="H147" s="22">
        <v>12.237921396825397</v>
      </c>
    </row>
    <row r="148" spans="1:8" s="2" customFormat="1" x14ac:dyDescent="0.35">
      <c r="A148" s="5" t="s">
        <v>5</v>
      </c>
      <c r="B148" s="5" t="s">
        <v>373</v>
      </c>
      <c r="C148" s="5" t="s">
        <v>170</v>
      </c>
      <c r="D148" s="20" t="s">
        <v>375</v>
      </c>
      <c r="E148" s="20" t="s">
        <v>376</v>
      </c>
      <c r="F148" s="19" t="s">
        <v>157</v>
      </c>
      <c r="G148" s="19">
        <v>1</v>
      </c>
      <c r="H148" s="22">
        <v>11.459724317460317</v>
      </c>
    </row>
    <row r="149" spans="1:8" s="2" customFormat="1" x14ac:dyDescent="0.35">
      <c r="A149" s="5" t="s">
        <v>5</v>
      </c>
      <c r="B149" s="5" t="s">
        <v>41</v>
      </c>
      <c r="C149" s="5" t="s">
        <v>171</v>
      </c>
      <c r="D149" s="20" t="s">
        <v>218</v>
      </c>
      <c r="E149" s="20" t="s">
        <v>219</v>
      </c>
      <c r="F149" s="19" t="s">
        <v>157</v>
      </c>
      <c r="G149" s="19">
        <v>1</v>
      </c>
      <c r="H149" s="22">
        <v>10.432332952380955</v>
      </c>
    </row>
    <row r="150" spans="1:8" s="2" customFormat="1" x14ac:dyDescent="0.35">
      <c r="A150" s="5" t="s">
        <v>5</v>
      </c>
      <c r="B150" s="5" t="s">
        <v>30</v>
      </c>
      <c r="C150" s="5" t="s">
        <v>172</v>
      </c>
      <c r="D150" s="23" t="s">
        <v>213</v>
      </c>
      <c r="E150" s="20" t="s">
        <v>214</v>
      </c>
      <c r="F150" s="19" t="s">
        <v>157</v>
      </c>
      <c r="G150" s="19">
        <v>1</v>
      </c>
      <c r="H150" s="22">
        <v>25.641038730158733</v>
      </c>
    </row>
    <row r="151" spans="1:8" s="2" customFormat="1" ht="26" x14ac:dyDescent="0.35">
      <c r="A151" s="5" t="s">
        <v>5</v>
      </c>
      <c r="B151" s="5" t="s">
        <v>30</v>
      </c>
      <c r="C151" s="5" t="s">
        <v>173</v>
      </c>
      <c r="D151" s="23" t="s">
        <v>210</v>
      </c>
      <c r="E151" s="20" t="s">
        <v>211</v>
      </c>
      <c r="F151" s="19" t="s">
        <v>157</v>
      </c>
      <c r="G151" s="19">
        <v>1</v>
      </c>
      <c r="H151" s="22">
        <v>21.48866831746032</v>
      </c>
    </row>
    <row r="152" spans="1:8" s="2" customFormat="1" x14ac:dyDescent="0.35">
      <c r="A152" s="5" t="s">
        <v>5</v>
      </c>
      <c r="B152" s="5" t="s">
        <v>30</v>
      </c>
      <c r="C152" s="5" t="s">
        <v>176</v>
      </c>
      <c r="D152" s="23" t="s">
        <v>216</v>
      </c>
      <c r="E152" s="20" t="s">
        <v>1244</v>
      </c>
      <c r="F152" s="19" t="s">
        <v>157</v>
      </c>
      <c r="G152" s="19">
        <v>1</v>
      </c>
      <c r="H152" s="22">
        <v>22.708263746031747</v>
      </c>
    </row>
    <row r="153" spans="1:8" s="2" customFormat="1" x14ac:dyDescent="0.35">
      <c r="A153" s="5" t="s">
        <v>5</v>
      </c>
      <c r="B153" s="5" t="s">
        <v>30</v>
      </c>
      <c r="C153" s="5" t="s">
        <v>179</v>
      </c>
      <c r="D153" s="23" t="s">
        <v>216</v>
      </c>
      <c r="E153" s="20" t="s">
        <v>1244</v>
      </c>
      <c r="F153" s="19" t="s">
        <v>157</v>
      </c>
      <c r="G153" s="19">
        <v>1</v>
      </c>
      <c r="H153" s="22">
        <v>29.819010031746036</v>
      </c>
    </row>
    <row r="154" spans="1:8" s="2" customFormat="1" x14ac:dyDescent="0.35">
      <c r="A154" s="5" t="s">
        <v>5</v>
      </c>
      <c r="B154" s="5" t="s">
        <v>41</v>
      </c>
      <c r="C154" s="5" t="s">
        <v>180</v>
      </c>
      <c r="D154" s="23" t="s">
        <v>221</v>
      </c>
      <c r="E154" s="20" t="s">
        <v>222</v>
      </c>
      <c r="F154" s="19" t="s">
        <v>157</v>
      </c>
      <c r="G154" s="19">
        <v>1</v>
      </c>
      <c r="H154" s="22">
        <v>16.818895238095237</v>
      </c>
    </row>
    <row r="155" spans="1:8" s="2" customFormat="1" ht="26" x14ac:dyDescent="0.35">
      <c r="A155" s="5" t="s">
        <v>5</v>
      </c>
      <c r="B155" s="5" t="s">
        <v>41</v>
      </c>
      <c r="C155" s="5" t="s">
        <v>181</v>
      </c>
      <c r="D155" s="20" t="s">
        <v>224</v>
      </c>
      <c r="E155" s="20" t="s">
        <v>225</v>
      </c>
      <c r="F155" s="19" t="s">
        <v>157</v>
      </c>
      <c r="G155" s="19">
        <v>1</v>
      </c>
      <c r="H155" s="22">
        <v>16.226299174603174</v>
      </c>
    </row>
    <row r="156" spans="1:8" s="2" customFormat="1" x14ac:dyDescent="0.35">
      <c r="A156" s="5" t="s">
        <v>5</v>
      </c>
      <c r="B156" s="5" t="s">
        <v>30</v>
      </c>
      <c r="C156" s="5" t="s">
        <v>182</v>
      </c>
      <c r="D156" s="20" t="s">
        <v>227</v>
      </c>
      <c r="E156" s="20" t="s">
        <v>228</v>
      </c>
      <c r="F156" s="19" t="s">
        <v>157</v>
      </c>
      <c r="G156" s="19">
        <v>1</v>
      </c>
      <c r="H156" s="22">
        <v>20.672869587301587</v>
      </c>
    </row>
    <row r="157" spans="1:8" s="2" customFormat="1" ht="26" x14ac:dyDescent="0.35">
      <c r="A157" s="5" t="s">
        <v>5</v>
      </c>
      <c r="B157" s="5" t="s">
        <v>41</v>
      </c>
      <c r="C157" s="5" t="s">
        <v>183</v>
      </c>
      <c r="D157" s="23" t="s">
        <v>230</v>
      </c>
      <c r="E157" s="20" t="s">
        <v>231</v>
      </c>
      <c r="F157" s="19" t="s">
        <v>157</v>
      </c>
      <c r="G157" s="19">
        <v>1</v>
      </c>
      <c r="H157" s="22">
        <v>13.89351746031746</v>
      </c>
    </row>
    <row r="158" spans="1:8" s="2" customFormat="1" x14ac:dyDescent="0.35">
      <c r="A158" s="5" t="s">
        <v>5</v>
      </c>
      <c r="B158" s="5" t="s">
        <v>30</v>
      </c>
      <c r="C158" s="5" t="s">
        <v>186</v>
      </c>
      <c r="D158" s="23" t="s">
        <v>233</v>
      </c>
      <c r="E158" s="20" t="s">
        <v>234</v>
      </c>
      <c r="F158" s="19" t="s">
        <v>157</v>
      </c>
      <c r="G158" s="19">
        <v>1</v>
      </c>
      <c r="H158" s="22">
        <v>22.715858412698413</v>
      </c>
    </row>
    <row r="159" spans="1:8" s="2" customFormat="1" ht="26" x14ac:dyDescent="0.35">
      <c r="A159" s="5" t="s">
        <v>5</v>
      </c>
      <c r="B159" s="5" t="s">
        <v>41</v>
      </c>
      <c r="C159" s="5" t="s">
        <v>187</v>
      </c>
      <c r="D159" s="23" t="s">
        <v>236</v>
      </c>
      <c r="E159" s="20" t="s">
        <v>237</v>
      </c>
      <c r="F159" s="19" t="s">
        <v>157</v>
      </c>
      <c r="G159" s="19">
        <v>1</v>
      </c>
      <c r="H159" s="22">
        <v>12.381121904761905</v>
      </c>
    </row>
    <row r="160" spans="1:8" s="2" customFormat="1" ht="26" x14ac:dyDescent="0.35">
      <c r="A160" s="5" t="s">
        <v>5</v>
      </c>
      <c r="B160" s="5" t="s">
        <v>30</v>
      </c>
      <c r="C160" s="5" t="s">
        <v>188</v>
      </c>
      <c r="D160" s="20" t="s">
        <v>239</v>
      </c>
      <c r="E160" s="20" t="s">
        <v>240</v>
      </c>
      <c r="F160" s="19" t="s">
        <v>157</v>
      </c>
      <c r="G160" s="19">
        <v>1</v>
      </c>
      <c r="H160" s="22">
        <v>9.6925443428571416</v>
      </c>
    </row>
    <row r="161" spans="1:8" s="2" customFormat="1" ht="26" x14ac:dyDescent="0.35">
      <c r="A161" s="5" t="s">
        <v>5</v>
      </c>
      <c r="B161" s="5" t="s">
        <v>41</v>
      </c>
      <c r="C161" s="5" t="s">
        <v>189</v>
      </c>
      <c r="D161" s="23" t="s">
        <v>242</v>
      </c>
      <c r="E161" s="20" t="s">
        <v>243</v>
      </c>
      <c r="F161" s="19" t="s">
        <v>157</v>
      </c>
      <c r="G161" s="19">
        <v>1</v>
      </c>
      <c r="H161" s="22">
        <v>17.681888126984131</v>
      </c>
    </row>
    <row r="162" spans="1:8" s="2" customFormat="1" ht="26" x14ac:dyDescent="0.35">
      <c r="A162" s="5" t="s">
        <v>5</v>
      </c>
      <c r="B162" s="5" t="s">
        <v>41</v>
      </c>
      <c r="C162" s="5" t="s">
        <v>192</v>
      </c>
      <c r="D162" s="23" t="s">
        <v>529</v>
      </c>
      <c r="E162" s="20" t="s">
        <v>245</v>
      </c>
      <c r="F162" s="19" t="s">
        <v>157</v>
      </c>
      <c r="G162" s="19">
        <v>1</v>
      </c>
      <c r="H162" s="22">
        <v>25.686236825396829</v>
      </c>
    </row>
    <row r="163" spans="1:8" s="2" customFormat="1" ht="26" x14ac:dyDescent="0.35">
      <c r="A163" s="5" t="s">
        <v>5</v>
      </c>
      <c r="B163" s="5" t="s">
        <v>34</v>
      </c>
      <c r="C163" s="5" t="s">
        <v>193</v>
      </c>
      <c r="D163" s="20" t="s">
        <v>162</v>
      </c>
      <c r="E163" s="20" t="s">
        <v>163</v>
      </c>
      <c r="F163" s="19" t="s">
        <v>157</v>
      </c>
      <c r="G163" s="19">
        <v>1</v>
      </c>
      <c r="H163" s="22">
        <v>9.1123391746031732</v>
      </c>
    </row>
    <row r="164" spans="1:8" s="2" customFormat="1" x14ac:dyDescent="0.35">
      <c r="A164" s="5" t="s">
        <v>5</v>
      </c>
      <c r="B164" s="5" t="s">
        <v>34</v>
      </c>
      <c r="C164" s="5" t="s">
        <v>194</v>
      </c>
      <c r="D164" s="23" t="s">
        <v>155</v>
      </c>
      <c r="E164" s="20" t="s">
        <v>156</v>
      </c>
      <c r="F164" s="19" t="s">
        <v>157</v>
      </c>
      <c r="G164" s="19">
        <v>1</v>
      </c>
      <c r="H164" s="22">
        <v>11.318732825396824</v>
      </c>
    </row>
    <row r="165" spans="1:8" s="2" customFormat="1" ht="26" x14ac:dyDescent="0.35">
      <c r="A165" s="5" t="s">
        <v>5</v>
      </c>
      <c r="B165" s="5" t="s">
        <v>41</v>
      </c>
      <c r="C165" s="5" t="s">
        <v>197</v>
      </c>
      <c r="D165" s="20" t="s">
        <v>184</v>
      </c>
      <c r="E165" s="20" t="s">
        <v>185</v>
      </c>
      <c r="F165" s="19" t="s">
        <v>157</v>
      </c>
      <c r="G165" s="19">
        <v>1</v>
      </c>
      <c r="H165" s="22">
        <v>25.469633650793654</v>
      </c>
    </row>
    <row r="166" spans="1:8" s="2" customFormat="1" ht="26" x14ac:dyDescent="0.35">
      <c r="A166" s="5" t="s">
        <v>5</v>
      </c>
      <c r="B166" s="5" t="s">
        <v>41</v>
      </c>
      <c r="C166" s="5" t="s">
        <v>199</v>
      </c>
      <c r="D166" s="20" t="s">
        <v>184</v>
      </c>
      <c r="E166" s="20" t="s">
        <v>185</v>
      </c>
      <c r="F166" s="19" t="s">
        <v>157</v>
      </c>
      <c r="G166" s="19">
        <v>1</v>
      </c>
      <c r="H166" s="22">
        <v>10.351529777777779</v>
      </c>
    </row>
    <row r="167" spans="1:8" s="2" customFormat="1" ht="26" x14ac:dyDescent="0.35">
      <c r="A167" s="5" t="s">
        <v>5</v>
      </c>
      <c r="B167" s="5" t="s">
        <v>41</v>
      </c>
      <c r="C167" s="5" t="s">
        <v>200</v>
      </c>
      <c r="D167" s="20" t="s">
        <v>184</v>
      </c>
      <c r="E167" s="20" t="s">
        <v>185</v>
      </c>
      <c r="F167" s="19" t="s">
        <v>157</v>
      </c>
      <c r="G167" s="19">
        <v>1</v>
      </c>
      <c r="H167" s="22">
        <v>18.557675174603173</v>
      </c>
    </row>
    <row r="168" spans="1:8" s="2" customFormat="1" ht="26" x14ac:dyDescent="0.35">
      <c r="A168" s="5" t="s">
        <v>5</v>
      </c>
      <c r="B168" s="5" t="s">
        <v>41</v>
      </c>
      <c r="C168" s="5" t="s">
        <v>1273</v>
      </c>
      <c r="D168" s="20" t="s">
        <v>184</v>
      </c>
      <c r="E168" s="20" t="s">
        <v>185</v>
      </c>
      <c r="F168" s="19" t="s">
        <v>157</v>
      </c>
      <c r="G168" s="19">
        <v>1</v>
      </c>
      <c r="H168" s="22">
        <v>5.7087568253968248</v>
      </c>
    </row>
    <row r="169" spans="1:8" s="2" customFormat="1" ht="26" x14ac:dyDescent="0.35">
      <c r="A169" s="5" t="s">
        <v>5</v>
      </c>
      <c r="B169" s="5" t="s">
        <v>41</v>
      </c>
      <c r="C169" s="5" t="s">
        <v>201</v>
      </c>
      <c r="D169" s="20" t="s">
        <v>144</v>
      </c>
      <c r="E169" s="20" t="s">
        <v>145</v>
      </c>
      <c r="F169" s="19" t="s">
        <v>157</v>
      </c>
      <c r="G169" s="19">
        <v>1</v>
      </c>
      <c r="H169" s="22">
        <v>12.563514920634921</v>
      </c>
    </row>
    <row r="170" spans="1:8" s="2" customFormat="1" ht="26" x14ac:dyDescent="0.35">
      <c r="A170" s="5" t="s">
        <v>5</v>
      </c>
      <c r="B170" s="5" t="s">
        <v>34</v>
      </c>
      <c r="C170" s="5" t="s">
        <v>202</v>
      </c>
      <c r="D170" s="20" t="s">
        <v>256</v>
      </c>
      <c r="E170" s="20" t="s">
        <v>257</v>
      </c>
      <c r="F170" s="19" t="s">
        <v>157</v>
      </c>
      <c r="G170" s="19">
        <v>1</v>
      </c>
      <c r="H170" s="22">
        <v>4.965370793650794</v>
      </c>
    </row>
    <row r="171" spans="1:8" s="2" customFormat="1" ht="26" x14ac:dyDescent="0.35">
      <c r="A171" s="5" t="s">
        <v>5</v>
      </c>
      <c r="B171" s="5" t="s">
        <v>34</v>
      </c>
      <c r="C171" s="5" t="s">
        <v>203</v>
      </c>
      <c r="D171" s="20" t="s">
        <v>256</v>
      </c>
      <c r="E171" s="20" t="s">
        <v>257</v>
      </c>
      <c r="F171" s="19" t="s">
        <v>157</v>
      </c>
      <c r="G171" s="19">
        <v>1</v>
      </c>
      <c r="H171" s="22">
        <v>3.9333744761904765</v>
      </c>
    </row>
    <row r="172" spans="1:8" s="2" customFormat="1" ht="26" x14ac:dyDescent="0.35">
      <c r="A172" s="5" t="s">
        <v>5</v>
      </c>
      <c r="B172" s="5" t="s">
        <v>369</v>
      </c>
      <c r="C172" s="5" t="s">
        <v>205</v>
      </c>
      <c r="D172" s="20" t="s">
        <v>371</v>
      </c>
      <c r="E172" s="23" t="s">
        <v>196</v>
      </c>
      <c r="F172" s="19" t="s">
        <v>157</v>
      </c>
      <c r="G172" s="19">
        <v>1</v>
      </c>
      <c r="H172" s="22">
        <v>1.3429902222222225</v>
      </c>
    </row>
    <row r="173" spans="1:8" s="2" customFormat="1" ht="26" x14ac:dyDescent="0.35">
      <c r="A173" s="5" t="s">
        <v>5</v>
      </c>
      <c r="B173" s="5" t="s">
        <v>369</v>
      </c>
      <c r="C173" s="5" t="s">
        <v>206</v>
      </c>
      <c r="D173" s="20" t="s">
        <v>371</v>
      </c>
      <c r="E173" s="23" t="s">
        <v>196</v>
      </c>
      <c r="F173" s="19" t="s">
        <v>157</v>
      </c>
      <c r="G173" s="19">
        <v>1</v>
      </c>
      <c r="H173" s="22">
        <v>1.3359859047619047</v>
      </c>
    </row>
    <row r="174" spans="1:8" s="2" customFormat="1" x14ac:dyDescent="0.35">
      <c r="A174" s="5" t="s">
        <v>5</v>
      </c>
      <c r="B174" s="5" t="s">
        <v>34</v>
      </c>
      <c r="C174" s="5" t="s">
        <v>207</v>
      </c>
      <c r="D174" s="26" t="s">
        <v>174</v>
      </c>
      <c r="E174" s="20" t="s">
        <v>175</v>
      </c>
      <c r="F174" s="19" t="s">
        <v>157</v>
      </c>
      <c r="G174" s="19">
        <v>1</v>
      </c>
      <c r="H174" s="22">
        <v>2.1027822222222223</v>
      </c>
    </row>
    <row r="175" spans="1:8" s="2" customFormat="1" ht="26" x14ac:dyDescent="0.35">
      <c r="A175" s="5" t="s">
        <v>5</v>
      </c>
      <c r="B175" s="5" t="s">
        <v>34</v>
      </c>
      <c r="C175" s="5" t="s">
        <v>209</v>
      </c>
      <c r="D175" s="20" t="s">
        <v>147</v>
      </c>
      <c r="E175" s="20" t="s">
        <v>148</v>
      </c>
      <c r="F175" s="19" t="s">
        <v>157</v>
      </c>
      <c r="G175" s="19">
        <v>1</v>
      </c>
      <c r="H175" s="22">
        <v>18.88986641269841</v>
      </c>
    </row>
    <row r="176" spans="1:8" s="2" customFormat="1" ht="26" x14ac:dyDescent="0.35">
      <c r="A176" s="5" t="s">
        <v>5</v>
      </c>
      <c r="B176" s="5" t="s">
        <v>34</v>
      </c>
      <c r="C176" s="5" t="s">
        <v>212</v>
      </c>
      <c r="D176" s="20" t="s">
        <v>147</v>
      </c>
      <c r="E176" s="20" t="s">
        <v>148</v>
      </c>
      <c r="F176" s="19" t="s">
        <v>157</v>
      </c>
      <c r="G176" s="19">
        <v>1</v>
      </c>
      <c r="H176" s="22">
        <v>27.901026920634923</v>
      </c>
    </row>
    <row r="177" spans="1:8" s="2" customFormat="1" ht="26" x14ac:dyDescent="0.35">
      <c r="A177" s="5" t="s">
        <v>5</v>
      </c>
      <c r="B177" s="5" t="s">
        <v>41</v>
      </c>
      <c r="C177" s="5" t="s">
        <v>215</v>
      </c>
      <c r="D177" s="20" t="s">
        <v>147</v>
      </c>
      <c r="E177" s="20" t="s">
        <v>148</v>
      </c>
      <c r="F177" s="19" t="s">
        <v>157</v>
      </c>
      <c r="G177" s="19">
        <v>1</v>
      </c>
      <c r="H177" s="22">
        <v>10.171731936507939</v>
      </c>
    </row>
    <row r="178" spans="1:8" s="2" customFormat="1" ht="26" x14ac:dyDescent="0.35">
      <c r="A178" s="5" t="s">
        <v>5</v>
      </c>
      <c r="B178" s="5" t="s">
        <v>41</v>
      </c>
      <c r="C178" s="5" t="s">
        <v>217</v>
      </c>
      <c r="D178" s="20" t="s">
        <v>147</v>
      </c>
      <c r="E178" s="20" t="s">
        <v>148</v>
      </c>
      <c r="F178" s="19" t="s">
        <v>157</v>
      </c>
      <c r="G178" s="19">
        <v>1</v>
      </c>
      <c r="H178" s="22">
        <v>19.401278222222221</v>
      </c>
    </row>
    <row r="179" spans="1:8" s="2" customFormat="1" ht="26" x14ac:dyDescent="0.35">
      <c r="A179" s="5" t="s">
        <v>5</v>
      </c>
      <c r="B179" s="5" t="s">
        <v>41</v>
      </c>
      <c r="C179" s="5" t="s">
        <v>220</v>
      </c>
      <c r="D179" s="20" t="s">
        <v>190</v>
      </c>
      <c r="E179" s="20" t="s">
        <v>191</v>
      </c>
      <c r="F179" s="19" t="s">
        <v>157</v>
      </c>
      <c r="G179" s="19">
        <v>1</v>
      </c>
      <c r="H179" s="22">
        <v>7.4123517460317458</v>
      </c>
    </row>
    <row r="180" spans="1:8" s="2" customFormat="1" ht="26" x14ac:dyDescent="0.35">
      <c r="A180" s="5" t="s">
        <v>5</v>
      </c>
      <c r="B180" s="5" t="s">
        <v>41</v>
      </c>
      <c r="C180" s="5" t="s">
        <v>223</v>
      </c>
      <c r="D180" s="20" t="s">
        <v>190</v>
      </c>
      <c r="E180" s="20" t="s">
        <v>191</v>
      </c>
      <c r="F180" s="19" t="s">
        <v>157</v>
      </c>
      <c r="G180" s="19">
        <v>1</v>
      </c>
      <c r="H180" s="22">
        <v>57.753831873015876</v>
      </c>
    </row>
    <row r="181" spans="1:8" s="2" customFormat="1" ht="26" x14ac:dyDescent="0.35">
      <c r="A181" s="5" t="s">
        <v>5</v>
      </c>
      <c r="B181" s="5" t="s">
        <v>41</v>
      </c>
      <c r="C181" s="5" t="s">
        <v>226</v>
      </c>
      <c r="D181" s="20" t="s">
        <v>190</v>
      </c>
      <c r="E181" s="20" t="s">
        <v>191</v>
      </c>
      <c r="F181" s="19" t="s">
        <v>157</v>
      </c>
      <c r="G181" s="19">
        <v>1</v>
      </c>
      <c r="H181" s="22">
        <v>17.413691174603176</v>
      </c>
    </row>
    <row r="182" spans="1:8" s="2" customFormat="1" ht="26" x14ac:dyDescent="0.35">
      <c r="A182" s="5" t="s">
        <v>5</v>
      </c>
      <c r="B182" s="5" t="s">
        <v>41</v>
      </c>
      <c r="C182" s="5" t="s">
        <v>229</v>
      </c>
      <c r="D182" s="20" t="s">
        <v>190</v>
      </c>
      <c r="E182" s="20" t="s">
        <v>191</v>
      </c>
      <c r="F182" s="19" t="s">
        <v>157</v>
      </c>
      <c r="G182" s="19">
        <v>1</v>
      </c>
      <c r="H182" s="22">
        <v>49.552087619047626</v>
      </c>
    </row>
    <row r="183" spans="1:8" s="2" customFormat="1" ht="26" x14ac:dyDescent="0.35">
      <c r="A183" s="5" t="s">
        <v>5</v>
      </c>
      <c r="B183" s="5" t="s">
        <v>41</v>
      </c>
      <c r="C183" s="5" t="s">
        <v>232</v>
      </c>
      <c r="D183" s="20" t="s">
        <v>251</v>
      </c>
      <c r="E183" s="20" t="s">
        <v>252</v>
      </c>
      <c r="F183" s="19" t="s">
        <v>157</v>
      </c>
      <c r="G183" s="19">
        <v>1</v>
      </c>
      <c r="H183" s="22">
        <v>42.393530158730158</v>
      </c>
    </row>
    <row r="184" spans="1:8" s="2" customFormat="1" ht="26" x14ac:dyDescent="0.35">
      <c r="A184" s="5" t="s">
        <v>5</v>
      </c>
      <c r="B184" s="5" t="s">
        <v>34</v>
      </c>
      <c r="C184" s="5" t="s">
        <v>235</v>
      </c>
      <c r="D184" s="20" t="s">
        <v>251</v>
      </c>
      <c r="E184" s="20" t="s">
        <v>252</v>
      </c>
      <c r="F184" s="19" t="s">
        <v>157</v>
      </c>
      <c r="G184" s="19">
        <v>1</v>
      </c>
      <c r="H184" s="22">
        <v>7.1607596190476208</v>
      </c>
    </row>
    <row r="185" spans="1:8" s="2" customFormat="1" ht="26" x14ac:dyDescent="0.35">
      <c r="A185" s="5" t="s">
        <v>5</v>
      </c>
      <c r="B185" s="5" t="s">
        <v>34</v>
      </c>
      <c r="C185" s="5" t="s">
        <v>238</v>
      </c>
      <c r="D185" s="20" t="s">
        <v>251</v>
      </c>
      <c r="E185" s="20" t="s">
        <v>252</v>
      </c>
      <c r="F185" s="19" t="s">
        <v>157</v>
      </c>
      <c r="G185" s="19">
        <v>1</v>
      </c>
      <c r="H185" s="22">
        <v>18.594881523809526</v>
      </c>
    </row>
    <row r="186" spans="1:8" s="2" customFormat="1" ht="26" x14ac:dyDescent="0.35">
      <c r="A186" s="33" t="s">
        <v>1130</v>
      </c>
      <c r="B186" s="5" t="s">
        <v>41</v>
      </c>
      <c r="C186" s="5" t="s">
        <v>241</v>
      </c>
      <c r="D186" s="32" t="s">
        <v>251</v>
      </c>
      <c r="E186" s="32" t="s">
        <v>196</v>
      </c>
      <c r="F186" s="30" t="s">
        <v>1131</v>
      </c>
      <c r="G186" s="30">
        <v>1</v>
      </c>
      <c r="H186" s="22">
        <v>10</v>
      </c>
    </row>
    <row r="187" spans="1:8" s="2" customFormat="1" ht="26" x14ac:dyDescent="0.35">
      <c r="A187" s="33" t="s">
        <v>1130</v>
      </c>
      <c r="B187" s="5" t="s">
        <v>41</v>
      </c>
      <c r="C187" s="5" t="s">
        <v>244</v>
      </c>
      <c r="D187" s="32" t="s">
        <v>251</v>
      </c>
      <c r="E187" s="32" t="s">
        <v>196</v>
      </c>
      <c r="F187" s="30" t="s">
        <v>1131</v>
      </c>
      <c r="G187" s="30">
        <v>1</v>
      </c>
      <c r="H187" s="22">
        <v>10</v>
      </c>
    </row>
    <row r="188" spans="1:8" s="2" customFormat="1" ht="26" x14ac:dyDescent="0.35">
      <c r="A188" s="33" t="s">
        <v>1130</v>
      </c>
      <c r="B188" s="5" t="s">
        <v>41</v>
      </c>
      <c r="C188" s="5" t="s">
        <v>246</v>
      </c>
      <c r="D188" s="32" t="s">
        <v>251</v>
      </c>
      <c r="E188" s="32" t="s">
        <v>196</v>
      </c>
      <c r="F188" s="30" t="s">
        <v>1131</v>
      </c>
      <c r="G188" s="30">
        <v>1</v>
      </c>
      <c r="H188" s="22">
        <v>10</v>
      </c>
    </row>
    <row r="189" spans="1:8" s="2" customFormat="1" ht="26" x14ac:dyDescent="0.35">
      <c r="A189" s="5" t="s">
        <v>5</v>
      </c>
      <c r="B189" s="5" t="s">
        <v>41</v>
      </c>
      <c r="C189" s="5" t="s">
        <v>249</v>
      </c>
      <c r="D189" s="26" t="s">
        <v>195</v>
      </c>
      <c r="E189" s="23" t="s">
        <v>196</v>
      </c>
      <c r="F189" s="19" t="s">
        <v>157</v>
      </c>
      <c r="G189" s="19">
        <v>1</v>
      </c>
      <c r="H189" s="22">
        <v>13.00331796825397</v>
      </c>
    </row>
    <row r="190" spans="1:8" s="2" customFormat="1" ht="26" x14ac:dyDescent="0.35">
      <c r="A190" s="5" t="s">
        <v>5</v>
      </c>
      <c r="B190" s="5" t="s">
        <v>41</v>
      </c>
      <c r="C190" s="5" t="s">
        <v>250</v>
      </c>
      <c r="D190" s="20" t="s">
        <v>177</v>
      </c>
      <c r="E190" s="23" t="s">
        <v>178</v>
      </c>
      <c r="F190" s="19" t="s">
        <v>157</v>
      </c>
      <c r="G190" s="19">
        <v>1</v>
      </c>
      <c r="H190" s="22">
        <v>241.97686285714286</v>
      </c>
    </row>
    <row r="191" spans="1:8" s="2" customFormat="1" ht="26" x14ac:dyDescent="0.35">
      <c r="A191" s="5" t="s">
        <v>5</v>
      </c>
      <c r="B191" s="5" t="s">
        <v>30</v>
      </c>
      <c r="C191" s="5" t="s">
        <v>253</v>
      </c>
      <c r="D191" s="20" t="s">
        <v>177</v>
      </c>
      <c r="E191" s="23" t="s">
        <v>178</v>
      </c>
      <c r="F191" s="19" t="s">
        <v>157</v>
      </c>
      <c r="G191" s="19">
        <v>1</v>
      </c>
      <c r="H191" s="22">
        <v>21.141854222222225</v>
      </c>
    </row>
    <row r="192" spans="1:8" s="2" customFormat="1" ht="26" x14ac:dyDescent="0.35">
      <c r="A192" s="5" t="s">
        <v>5</v>
      </c>
      <c r="B192" s="5" t="s">
        <v>30</v>
      </c>
      <c r="C192" s="5" t="s">
        <v>254</v>
      </c>
      <c r="D192" s="20" t="s">
        <v>177</v>
      </c>
      <c r="E192" s="23" t="s">
        <v>178</v>
      </c>
      <c r="F192" s="19" t="s">
        <v>157</v>
      </c>
      <c r="G192" s="19">
        <v>1</v>
      </c>
      <c r="H192" s="22">
        <v>44.58751453968253</v>
      </c>
    </row>
    <row r="193" spans="1:8" s="2" customFormat="1" ht="26" x14ac:dyDescent="0.35">
      <c r="A193" s="5" t="s">
        <v>5</v>
      </c>
      <c r="B193" s="5" t="s">
        <v>30</v>
      </c>
      <c r="C193" s="5" t="s">
        <v>255</v>
      </c>
      <c r="D193" s="20" t="s">
        <v>177</v>
      </c>
      <c r="E193" s="23" t="s">
        <v>178</v>
      </c>
      <c r="F193" s="19" t="s">
        <v>157</v>
      </c>
      <c r="G193" s="19">
        <v>1</v>
      </c>
      <c r="H193" s="22">
        <v>76.217514793650807</v>
      </c>
    </row>
    <row r="194" spans="1:8" s="2" customFormat="1" ht="26" x14ac:dyDescent="0.35">
      <c r="A194" s="5" t="s">
        <v>5</v>
      </c>
      <c r="B194" s="5" t="s">
        <v>30</v>
      </c>
      <c r="C194" s="5" t="s">
        <v>258</v>
      </c>
      <c r="D194" s="20" t="s">
        <v>177</v>
      </c>
      <c r="E194" s="23" t="s">
        <v>178</v>
      </c>
      <c r="F194" s="19" t="s">
        <v>157</v>
      </c>
      <c r="G194" s="19">
        <v>1</v>
      </c>
      <c r="H194" s="22">
        <v>47.381694222222229</v>
      </c>
    </row>
    <row r="195" spans="1:8" s="2" customFormat="1" ht="26" x14ac:dyDescent="0.35">
      <c r="A195" s="5" t="s">
        <v>5</v>
      </c>
      <c r="B195" s="5" t="s">
        <v>34</v>
      </c>
      <c r="C195" s="5" t="s">
        <v>259</v>
      </c>
      <c r="D195" s="20" t="s">
        <v>177</v>
      </c>
      <c r="E195" s="23" t="s">
        <v>178</v>
      </c>
      <c r="F195" s="19" t="s">
        <v>157</v>
      </c>
      <c r="G195" s="19">
        <v>1</v>
      </c>
      <c r="H195" s="22">
        <v>8.8901310476190485</v>
      </c>
    </row>
    <row r="196" spans="1:8" s="2" customFormat="1" ht="26" x14ac:dyDescent="0.35">
      <c r="A196" s="5" t="s">
        <v>5</v>
      </c>
      <c r="B196" s="5" t="s">
        <v>34</v>
      </c>
      <c r="C196" s="5" t="s">
        <v>262</v>
      </c>
      <c r="D196" s="20" t="s">
        <v>177</v>
      </c>
      <c r="E196" s="23" t="s">
        <v>178</v>
      </c>
      <c r="F196" s="19" t="s">
        <v>157</v>
      </c>
      <c r="G196" s="19">
        <v>1</v>
      </c>
      <c r="H196" s="22">
        <v>11.240324063492066</v>
      </c>
    </row>
    <row r="197" spans="1:8" s="2" customFormat="1" ht="26" x14ac:dyDescent="0.35">
      <c r="A197" s="5" t="s">
        <v>5</v>
      </c>
      <c r="B197" s="5" t="s">
        <v>41</v>
      </c>
      <c r="C197" s="5" t="s">
        <v>263</v>
      </c>
      <c r="D197" s="20" t="s">
        <v>177</v>
      </c>
      <c r="E197" s="23" t="s">
        <v>178</v>
      </c>
      <c r="F197" s="19" t="s">
        <v>157</v>
      </c>
      <c r="G197" s="19">
        <v>1</v>
      </c>
      <c r="H197" s="22">
        <v>53.308254984126982</v>
      </c>
    </row>
    <row r="198" spans="1:8" s="2" customFormat="1" ht="26" x14ac:dyDescent="0.35">
      <c r="A198" s="5" t="s">
        <v>5</v>
      </c>
      <c r="B198" s="5" t="s">
        <v>34</v>
      </c>
      <c r="C198" s="5" t="s">
        <v>266</v>
      </c>
      <c r="D198" s="20" t="s">
        <v>177</v>
      </c>
      <c r="E198" s="23" t="s">
        <v>178</v>
      </c>
      <c r="F198" s="19" t="s">
        <v>157</v>
      </c>
      <c r="G198" s="19">
        <v>1</v>
      </c>
      <c r="H198" s="22">
        <v>30.91239936507937</v>
      </c>
    </row>
    <row r="199" spans="1:8" s="2" customFormat="1" ht="26" x14ac:dyDescent="0.35">
      <c r="A199" s="5" t="s">
        <v>5</v>
      </c>
      <c r="B199" s="5" t="s">
        <v>34</v>
      </c>
      <c r="C199" s="5" t="s">
        <v>268</v>
      </c>
      <c r="D199" s="20" t="s">
        <v>177</v>
      </c>
      <c r="E199" s="23" t="s">
        <v>178</v>
      </c>
      <c r="F199" s="19" t="s">
        <v>157</v>
      </c>
      <c r="G199" s="19">
        <v>1</v>
      </c>
      <c r="H199" s="22">
        <v>13.474306539682541</v>
      </c>
    </row>
    <row r="200" spans="1:8" s="2" customFormat="1" ht="26" x14ac:dyDescent="0.35">
      <c r="A200" s="5" t="s">
        <v>5</v>
      </c>
      <c r="B200" s="5" t="s">
        <v>41</v>
      </c>
      <c r="C200" s="5" t="s">
        <v>271</v>
      </c>
      <c r="D200" s="20" t="s">
        <v>198</v>
      </c>
      <c r="E200" s="20" t="s">
        <v>169</v>
      </c>
      <c r="F200" s="19" t="s">
        <v>157</v>
      </c>
      <c r="G200" s="19">
        <v>1</v>
      </c>
      <c r="H200" s="22">
        <v>13.509513142857141</v>
      </c>
    </row>
    <row r="201" spans="1:8" s="2" customFormat="1" ht="26" x14ac:dyDescent="0.35">
      <c r="A201" s="5" t="s">
        <v>5</v>
      </c>
      <c r="B201" s="5" t="s">
        <v>41</v>
      </c>
      <c r="C201" s="5" t="s">
        <v>274</v>
      </c>
      <c r="D201" s="20" t="s">
        <v>198</v>
      </c>
      <c r="E201" s="20" t="s">
        <v>169</v>
      </c>
      <c r="F201" s="19" t="s">
        <v>157</v>
      </c>
      <c r="G201" s="19">
        <v>1</v>
      </c>
      <c r="H201" s="22">
        <v>24.129646857142859</v>
      </c>
    </row>
    <row r="202" spans="1:8" s="2" customFormat="1" ht="26" x14ac:dyDescent="0.35">
      <c r="A202" s="5" t="s">
        <v>5</v>
      </c>
      <c r="B202" s="5" t="s">
        <v>41</v>
      </c>
      <c r="C202" s="5" t="s">
        <v>277</v>
      </c>
      <c r="D202" s="20" t="s">
        <v>198</v>
      </c>
      <c r="E202" s="20" t="s">
        <v>169</v>
      </c>
      <c r="F202" s="19" t="s">
        <v>157</v>
      </c>
      <c r="G202" s="19">
        <v>1</v>
      </c>
      <c r="H202" s="22">
        <v>16.154700190476191</v>
      </c>
    </row>
    <row r="203" spans="1:8" s="2" customFormat="1" ht="26" x14ac:dyDescent="0.35">
      <c r="A203" s="5" t="s">
        <v>5</v>
      </c>
      <c r="B203" s="5" t="s">
        <v>41</v>
      </c>
      <c r="C203" s="5" t="s">
        <v>281</v>
      </c>
      <c r="D203" s="20" t="s">
        <v>198</v>
      </c>
      <c r="E203" s="20" t="s">
        <v>169</v>
      </c>
      <c r="F203" s="19" t="s">
        <v>157</v>
      </c>
      <c r="G203" s="19">
        <v>1</v>
      </c>
      <c r="H203" s="22">
        <v>3.9661752380952384</v>
      </c>
    </row>
    <row r="204" spans="1:8" s="2" customFormat="1" ht="26" x14ac:dyDescent="0.35">
      <c r="A204" s="5" t="s">
        <v>5</v>
      </c>
      <c r="B204" s="5" t="s">
        <v>41</v>
      </c>
      <c r="C204" s="5" t="s">
        <v>284</v>
      </c>
      <c r="D204" s="20" t="s">
        <v>198</v>
      </c>
      <c r="E204" s="20" t="s">
        <v>169</v>
      </c>
      <c r="F204" s="19" t="s">
        <v>157</v>
      </c>
      <c r="G204" s="19">
        <v>1</v>
      </c>
      <c r="H204" s="22">
        <v>6.868554031746033</v>
      </c>
    </row>
    <row r="205" spans="1:8" s="2" customFormat="1" ht="26" x14ac:dyDescent="0.35">
      <c r="A205" s="5" t="s">
        <v>5</v>
      </c>
      <c r="B205" s="5" t="s">
        <v>41</v>
      </c>
      <c r="C205" s="5" t="s">
        <v>286</v>
      </c>
      <c r="D205" s="20" t="s">
        <v>198</v>
      </c>
      <c r="E205" s="20" t="s">
        <v>169</v>
      </c>
      <c r="F205" s="19" t="s">
        <v>157</v>
      </c>
      <c r="G205" s="19">
        <v>1</v>
      </c>
      <c r="H205" s="22">
        <v>17.016693460317459</v>
      </c>
    </row>
    <row r="206" spans="1:8" s="2" customFormat="1" x14ac:dyDescent="0.35">
      <c r="A206" s="5" t="s">
        <v>5</v>
      </c>
      <c r="B206" s="5" t="s">
        <v>34</v>
      </c>
      <c r="C206" s="5" t="s">
        <v>289</v>
      </c>
      <c r="D206" s="20" t="s">
        <v>204</v>
      </c>
      <c r="E206" s="20" t="s">
        <v>1251</v>
      </c>
      <c r="F206" s="19" t="s">
        <v>157</v>
      </c>
      <c r="G206" s="19">
        <v>1</v>
      </c>
      <c r="H206" s="22">
        <v>5.5743592380952398</v>
      </c>
    </row>
    <row r="207" spans="1:8" s="2" customFormat="1" x14ac:dyDescent="0.35">
      <c r="A207" s="5" t="s">
        <v>5</v>
      </c>
      <c r="B207" s="5" t="s">
        <v>34</v>
      </c>
      <c r="C207" s="5" t="s">
        <v>292</v>
      </c>
      <c r="D207" s="20" t="s">
        <v>204</v>
      </c>
      <c r="E207" s="20" t="s">
        <v>1251</v>
      </c>
      <c r="F207" s="19" t="s">
        <v>157</v>
      </c>
      <c r="G207" s="19">
        <v>1</v>
      </c>
      <c r="H207" s="22">
        <v>13.847112000000001</v>
      </c>
    </row>
    <row r="208" spans="1:8" s="2" customFormat="1" x14ac:dyDescent="0.35">
      <c r="A208" s="5" t="s">
        <v>5</v>
      </c>
      <c r="B208" s="5" t="s">
        <v>34</v>
      </c>
      <c r="C208" s="5" t="s">
        <v>295</v>
      </c>
      <c r="D208" s="20" t="s">
        <v>204</v>
      </c>
      <c r="E208" s="20" t="s">
        <v>1251</v>
      </c>
      <c r="F208" s="19" t="s">
        <v>157</v>
      </c>
      <c r="G208" s="19">
        <v>1</v>
      </c>
      <c r="H208" s="22">
        <v>10.966528634920635</v>
      </c>
    </row>
    <row r="209" spans="1:8" s="2" customFormat="1" ht="26" x14ac:dyDescent="0.35">
      <c r="A209" s="5" t="s">
        <v>5</v>
      </c>
      <c r="B209" s="5" t="s">
        <v>34</v>
      </c>
      <c r="C209" s="5" t="s">
        <v>298</v>
      </c>
      <c r="D209" s="20" t="s">
        <v>86</v>
      </c>
      <c r="E209" s="20" t="s">
        <v>208</v>
      </c>
      <c r="F209" s="19" t="s">
        <v>157</v>
      </c>
      <c r="G209" s="19">
        <v>1</v>
      </c>
      <c r="H209" s="22">
        <v>22.097654476190474</v>
      </c>
    </row>
    <row r="210" spans="1:8" s="2" customFormat="1" ht="26" x14ac:dyDescent="0.35">
      <c r="A210" s="5" t="s">
        <v>5</v>
      </c>
      <c r="B210" s="5" t="s">
        <v>41</v>
      </c>
      <c r="C210" s="5" t="s">
        <v>301</v>
      </c>
      <c r="D210" s="20" t="s">
        <v>168</v>
      </c>
      <c r="E210" s="20" t="s">
        <v>169</v>
      </c>
      <c r="F210" s="19" t="s">
        <v>157</v>
      </c>
      <c r="G210" s="19">
        <v>1</v>
      </c>
      <c r="H210" s="22">
        <v>29.287807492063489</v>
      </c>
    </row>
    <row r="211" spans="1:8" s="2" customFormat="1" ht="26" x14ac:dyDescent="0.35">
      <c r="A211" s="5" t="s">
        <v>5</v>
      </c>
      <c r="B211" s="5" t="s">
        <v>41</v>
      </c>
      <c r="C211" s="5" t="s">
        <v>304</v>
      </c>
      <c r="D211" s="20" t="s">
        <v>168</v>
      </c>
      <c r="E211" s="20" t="s">
        <v>169</v>
      </c>
      <c r="F211" s="19" t="s">
        <v>157</v>
      </c>
      <c r="G211" s="19">
        <v>1</v>
      </c>
      <c r="H211" s="22">
        <v>8.7247404444444463</v>
      </c>
    </row>
    <row r="212" spans="1:8" s="2" customFormat="1" ht="26" x14ac:dyDescent="0.35">
      <c r="A212" s="5" t="s">
        <v>5</v>
      </c>
      <c r="B212" s="5" t="s">
        <v>41</v>
      </c>
      <c r="C212" s="5" t="s">
        <v>307</v>
      </c>
      <c r="D212" s="20" t="s">
        <v>168</v>
      </c>
      <c r="E212" s="20" t="s">
        <v>169</v>
      </c>
      <c r="F212" s="19" t="s">
        <v>157</v>
      </c>
      <c r="G212" s="19">
        <v>1</v>
      </c>
      <c r="H212" s="22">
        <v>17.088879238095238</v>
      </c>
    </row>
    <row r="213" spans="1:8" s="2" customFormat="1" ht="26" x14ac:dyDescent="0.35">
      <c r="A213" s="5" t="s">
        <v>5</v>
      </c>
      <c r="B213" s="5" t="s">
        <v>6</v>
      </c>
      <c r="C213" s="5" t="s">
        <v>311</v>
      </c>
      <c r="D213" s="20" t="s">
        <v>168</v>
      </c>
      <c r="E213" s="20" t="s">
        <v>169</v>
      </c>
      <c r="F213" s="19" t="s">
        <v>157</v>
      </c>
      <c r="G213" s="19">
        <v>1</v>
      </c>
      <c r="H213" s="22">
        <v>8.1657438730158738</v>
      </c>
    </row>
    <row r="214" spans="1:8" s="2" customFormat="1" ht="26" x14ac:dyDescent="0.35">
      <c r="A214" s="5" t="s">
        <v>5</v>
      </c>
      <c r="B214" s="5" t="s">
        <v>41</v>
      </c>
      <c r="C214" s="5" t="s">
        <v>314</v>
      </c>
      <c r="D214" s="20" t="s">
        <v>247</v>
      </c>
      <c r="E214" s="20" t="s">
        <v>248</v>
      </c>
      <c r="F214" s="19" t="s">
        <v>157</v>
      </c>
      <c r="G214" s="19">
        <v>1</v>
      </c>
      <c r="H214" s="22">
        <v>9.5379319365079365</v>
      </c>
    </row>
    <row r="215" spans="1:8" s="2" customFormat="1" ht="26" x14ac:dyDescent="0.35">
      <c r="A215" s="5" t="s">
        <v>5</v>
      </c>
      <c r="B215" s="5" t="s">
        <v>41</v>
      </c>
      <c r="C215" s="5" t="s">
        <v>317</v>
      </c>
      <c r="D215" s="20" t="s">
        <v>247</v>
      </c>
      <c r="E215" s="20" t="s">
        <v>248</v>
      </c>
      <c r="F215" s="19" t="s">
        <v>157</v>
      </c>
      <c r="G215" s="19">
        <v>1</v>
      </c>
      <c r="H215" s="22">
        <v>17.398017777777778</v>
      </c>
    </row>
    <row r="216" spans="1:8" s="2" customFormat="1" ht="26" x14ac:dyDescent="0.35">
      <c r="A216" s="5" t="s">
        <v>5</v>
      </c>
      <c r="B216" s="5" t="s">
        <v>41</v>
      </c>
      <c r="C216" s="5" t="s">
        <v>320</v>
      </c>
      <c r="D216" s="25" t="s">
        <v>247</v>
      </c>
      <c r="E216" s="25" t="s">
        <v>248</v>
      </c>
      <c r="F216" s="19" t="s">
        <v>157</v>
      </c>
      <c r="G216" s="19">
        <v>1</v>
      </c>
      <c r="H216" s="22">
        <v>10.716131301587302</v>
      </c>
    </row>
    <row r="217" spans="1:8" s="2" customFormat="1" x14ac:dyDescent="0.35">
      <c r="A217" s="5" t="s">
        <v>5</v>
      </c>
      <c r="B217" s="5" t="s">
        <v>373</v>
      </c>
      <c r="C217" s="5" t="s">
        <v>323</v>
      </c>
      <c r="D217" s="20" t="s">
        <v>424</v>
      </c>
      <c r="E217" s="20" t="s">
        <v>425</v>
      </c>
      <c r="F217" s="19" t="s">
        <v>157</v>
      </c>
      <c r="G217" s="19">
        <v>1</v>
      </c>
      <c r="H217" s="22">
        <v>14.751302857142857</v>
      </c>
    </row>
    <row r="218" spans="1:8" s="2" customFormat="1" x14ac:dyDescent="0.35">
      <c r="A218" s="5" t="s">
        <v>5</v>
      </c>
      <c r="B218" s="5" t="s">
        <v>373</v>
      </c>
      <c r="C218" s="5" t="s">
        <v>326</v>
      </c>
      <c r="D218" s="20" t="s">
        <v>427</v>
      </c>
      <c r="E218" s="20" t="s">
        <v>428</v>
      </c>
      <c r="F218" s="19" t="s">
        <v>157</v>
      </c>
      <c r="G218" s="19">
        <v>1</v>
      </c>
      <c r="H218" s="22">
        <v>5.3589630476190475</v>
      </c>
    </row>
    <row r="219" spans="1:8" s="2" customFormat="1" x14ac:dyDescent="0.35">
      <c r="A219" s="5" t="s">
        <v>5</v>
      </c>
      <c r="B219" s="5" t="s">
        <v>373</v>
      </c>
      <c r="C219" s="5" t="s">
        <v>329</v>
      </c>
      <c r="D219" s="20" t="s">
        <v>472</v>
      </c>
      <c r="E219" s="20" t="s">
        <v>473</v>
      </c>
      <c r="F219" s="19" t="s">
        <v>157</v>
      </c>
      <c r="G219" s="19">
        <v>1</v>
      </c>
      <c r="H219" s="22">
        <v>3.796178031746031</v>
      </c>
    </row>
    <row r="220" spans="1:8" s="2" customFormat="1" ht="26" x14ac:dyDescent="0.35">
      <c r="A220" s="5" t="s">
        <v>5</v>
      </c>
      <c r="B220" s="5" t="s">
        <v>373</v>
      </c>
      <c r="C220" s="5" t="s">
        <v>332</v>
      </c>
      <c r="D220" s="20" t="s">
        <v>401</v>
      </c>
      <c r="E220" s="20" t="s">
        <v>402</v>
      </c>
      <c r="F220" s="19" t="s">
        <v>157</v>
      </c>
      <c r="G220" s="19">
        <v>1</v>
      </c>
      <c r="H220" s="22">
        <v>8.2547330793650797</v>
      </c>
    </row>
    <row r="221" spans="1:8" s="2" customFormat="1" ht="39" x14ac:dyDescent="0.35">
      <c r="A221" s="5" t="s">
        <v>5</v>
      </c>
      <c r="B221" s="5" t="s">
        <v>373</v>
      </c>
      <c r="C221" s="5" t="s">
        <v>335</v>
      </c>
      <c r="D221" s="20" t="s">
        <v>389</v>
      </c>
      <c r="E221" s="20" t="s">
        <v>390</v>
      </c>
      <c r="F221" s="19" t="s">
        <v>157</v>
      </c>
      <c r="G221" s="19">
        <v>1</v>
      </c>
      <c r="H221" s="22">
        <v>13.767498539682542</v>
      </c>
    </row>
    <row r="222" spans="1:8" s="2" customFormat="1" ht="26" x14ac:dyDescent="0.35">
      <c r="A222" s="5" t="s">
        <v>5</v>
      </c>
      <c r="B222" s="5" t="s">
        <v>373</v>
      </c>
      <c r="C222" s="5" t="s">
        <v>338</v>
      </c>
      <c r="D222" s="20" t="s">
        <v>413</v>
      </c>
      <c r="E222" s="20" t="s">
        <v>414</v>
      </c>
      <c r="F222" s="19" t="s">
        <v>157</v>
      </c>
      <c r="G222" s="19">
        <v>1</v>
      </c>
      <c r="H222" s="22">
        <v>4.7293598730158735</v>
      </c>
    </row>
    <row r="223" spans="1:8" s="2" customFormat="1" ht="26" x14ac:dyDescent="0.35">
      <c r="A223" s="5" t="s">
        <v>5</v>
      </c>
      <c r="B223" s="5" t="s">
        <v>34</v>
      </c>
      <c r="C223" s="5" t="s">
        <v>341</v>
      </c>
      <c r="D223" s="23" t="s">
        <v>165</v>
      </c>
      <c r="E223" s="20" t="s">
        <v>166</v>
      </c>
      <c r="F223" s="19" t="s">
        <v>157</v>
      </c>
      <c r="G223" s="19">
        <v>1</v>
      </c>
      <c r="H223" s="22">
        <v>12.963293968253968</v>
      </c>
    </row>
    <row r="224" spans="1:8" s="2" customFormat="1" x14ac:dyDescent="0.35">
      <c r="A224" s="5" t="s">
        <v>5</v>
      </c>
      <c r="B224" s="5" t="s">
        <v>373</v>
      </c>
      <c r="C224" s="5" t="s">
        <v>343</v>
      </c>
      <c r="D224" s="20" t="s">
        <v>451</v>
      </c>
      <c r="E224" s="20" t="s">
        <v>452</v>
      </c>
      <c r="F224" s="19" t="s">
        <v>157</v>
      </c>
      <c r="G224" s="19">
        <v>1</v>
      </c>
      <c r="H224" s="22">
        <v>11.313514793650796</v>
      </c>
    </row>
    <row r="225" spans="1:8" s="2" customFormat="1" x14ac:dyDescent="0.35">
      <c r="A225" s="5" t="s">
        <v>5</v>
      </c>
      <c r="B225" s="5" t="s">
        <v>373</v>
      </c>
      <c r="C225" s="5" t="s">
        <v>345</v>
      </c>
      <c r="D225" s="20" t="s">
        <v>466</v>
      </c>
      <c r="E225" s="20" t="s">
        <v>467</v>
      </c>
      <c r="F225" s="19" t="s">
        <v>157</v>
      </c>
      <c r="G225" s="19">
        <v>1</v>
      </c>
      <c r="H225" s="22">
        <v>9.1535300317460333</v>
      </c>
    </row>
    <row r="226" spans="1:8" s="2" customFormat="1" x14ac:dyDescent="0.35">
      <c r="A226" s="5" t="s">
        <v>5</v>
      </c>
      <c r="B226" s="5" t="s">
        <v>373</v>
      </c>
      <c r="C226" s="5" t="s">
        <v>347</v>
      </c>
      <c r="D226" s="20" t="s">
        <v>445</v>
      </c>
      <c r="E226" s="20" t="s">
        <v>446</v>
      </c>
      <c r="F226" s="19" t="s">
        <v>157</v>
      </c>
      <c r="G226" s="19">
        <v>1</v>
      </c>
      <c r="H226" s="22">
        <v>4.2353719365079359</v>
      </c>
    </row>
    <row r="227" spans="1:8" s="2" customFormat="1" x14ac:dyDescent="0.35">
      <c r="A227" s="5" t="s">
        <v>5</v>
      </c>
      <c r="B227" s="5" t="s">
        <v>373</v>
      </c>
      <c r="C227" s="5" t="s">
        <v>350</v>
      </c>
      <c r="D227" s="20" t="s">
        <v>416</v>
      </c>
      <c r="E227" s="20" t="s">
        <v>417</v>
      </c>
      <c r="F227" s="19" t="s">
        <v>157</v>
      </c>
      <c r="G227" s="19">
        <v>1</v>
      </c>
      <c r="H227" s="22">
        <v>8.1840735238095252</v>
      </c>
    </row>
    <row r="228" spans="1:8" s="2" customFormat="1" x14ac:dyDescent="0.35">
      <c r="A228" s="5" t="s">
        <v>5</v>
      </c>
      <c r="B228" s="5" t="s">
        <v>373</v>
      </c>
      <c r="C228" s="5" t="s">
        <v>353</v>
      </c>
      <c r="D228" s="20" t="s">
        <v>404</v>
      </c>
      <c r="E228" s="20" t="s">
        <v>405</v>
      </c>
      <c r="F228" s="19" t="s">
        <v>157</v>
      </c>
      <c r="G228" s="19">
        <v>1</v>
      </c>
      <c r="H228" s="22">
        <v>3.6154398730158732</v>
      </c>
    </row>
    <row r="229" spans="1:8" s="2" customFormat="1" ht="26" x14ac:dyDescent="0.35">
      <c r="A229" s="5" t="s">
        <v>5</v>
      </c>
      <c r="B229" s="5" t="s">
        <v>373</v>
      </c>
      <c r="C229" s="5" t="s">
        <v>356</v>
      </c>
      <c r="D229" s="20" t="s">
        <v>505</v>
      </c>
      <c r="E229" s="20" t="s">
        <v>506</v>
      </c>
      <c r="F229" s="19" t="s">
        <v>157</v>
      </c>
      <c r="G229" s="19">
        <v>1</v>
      </c>
      <c r="H229" s="22">
        <v>11.591917206349208</v>
      </c>
    </row>
    <row r="230" spans="1:8" s="2" customFormat="1" x14ac:dyDescent="0.35">
      <c r="A230" s="5" t="s">
        <v>5</v>
      </c>
      <c r="B230" s="5" t="s">
        <v>373</v>
      </c>
      <c r="C230" s="5" t="s">
        <v>359</v>
      </c>
      <c r="D230" s="20" t="s">
        <v>392</v>
      </c>
      <c r="E230" s="20" t="s">
        <v>393</v>
      </c>
      <c r="F230" s="19" t="s">
        <v>157</v>
      </c>
      <c r="G230" s="19">
        <v>1</v>
      </c>
      <c r="H230" s="22">
        <v>15.108305015873015</v>
      </c>
    </row>
    <row r="231" spans="1:8" s="2" customFormat="1" x14ac:dyDescent="0.35">
      <c r="A231" s="5" t="s">
        <v>5</v>
      </c>
      <c r="B231" s="5" t="s">
        <v>373</v>
      </c>
      <c r="C231" s="5" t="s">
        <v>360</v>
      </c>
      <c r="D231" s="20" t="s">
        <v>386</v>
      </c>
      <c r="E231" s="20" t="s">
        <v>387</v>
      </c>
      <c r="F231" s="19" t="s">
        <v>157</v>
      </c>
      <c r="G231" s="19">
        <v>1</v>
      </c>
      <c r="H231" s="22">
        <v>21.040060063492067</v>
      </c>
    </row>
    <row r="232" spans="1:8" s="2" customFormat="1" ht="26" x14ac:dyDescent="0.35">
      <c r="A232" s="5" t="s">
        <v>5</v>
      </c>
      <c r="B232" s="5" t="s">
        <v>373</v>
      </c>
      <c r="C232" s="5" t="s">
        <v>363</v>
      </c>
      <c r="D232" s="20" t="s">
        <v>454</v>
      </c>
      <c r="E232" s="20" t="s">
        <v>455</v>
      </c>
      <c r="F232" s="19" t="s">
        <v>157</v>
      </c>
      <c r="G232" s="19">
        <v>1</v>
      </c>
      <c r="H232" s="22">
        <v>13.725703746031744</v>
      </c>
    </row>
    <row r="233" spans="1:8" s="2" customFormat="1" x14ac:dyDescent="0.35">
      <c r="A233" s="5" t="s">
        <v>5</v>
      </c>
      <c r="B233" s="5" t="s">
        <v>373</v>
      </c>
      <c r="C233" s="5" t="s">
        <v>364</v>
      </c>
      <c r="D233" s="20" t="s">
        <v>478</v>
      </c>
      <c r="E233" s="20" t="s">
        <v>479</v>
      </c>
      <c r="F233" s="19" t="s">
        <v>157</v>
      </c>
      <c r="G233" s="19">
        <v>1</v>
      </c>
      <c r="H233" s="22">
        <v>2.7211805714285715</v>
      </c>
    </row>
    <row r="234" spans="1:8" s="2" customFormat="1" ht="26" x14ac:dyDescent="0.35">
      <c r="A234" s="5" t="s">
        <v>5</v>
      </c>
      <c r="B234" s="5" t="s">
        <v>373</v>
      </c>
      <c r="C234" s="5" t="s">
        <v>365</v>
      </c>
      <c r="D234" s="20" t="s">
        <v>493</v>
      </c>
      <c r="E234" s="20" t="s">
        <v>494</v>
      </c>
      <c r="F234" s="19" t="s">
        <v>157</v>
      </c>
      <c r="G234" s="19">
        <v>1</v>
      </c>
      <c r="H234" s="22">
        <v>2.7477756190476188</v>
      </c>
    </row>
    <row r="235" spans="1:8" s="2" customFormat="1" ht="26" x14ac:dyDescent="0.35">
      <c r="A235" s="5" t="s">
        <v>5</v>
      </c>
      <c r="B235" s="5" t="s">
        <v>34</v>
      </c>
      <c r="C235" s="5" t="s">
        <v>366</v>
      </c>
      <c r="D235" s="20" t="s">
        <v>541</v>
      </c>
      <c r="E235" s="20" t="s">
        <v>542</v>
      </c>
      <c r="F235" s="19" t="s">
        <v>157</v>
      </c>
      <c r="G235" s="19">
        <v>1</v>
      </c>
      <c r="H235" s="22">
        <v>11.408522920634921</v>
      </c>
    </row>
    <row r="236" spans="1:8" s="2" customFormat="1" x14ac:dyDescent="0.35">
      <c r="A236" s="5" t="s">
        <v>5</v>
      </c>
      <c r="B236" s="5" t="s">
        <v>373</v>
      </c>
      <c r="C236" s="5" t="s">
        <v>367</v>
      </c>
      <c r="D236" s="20" t="s">
        <v>383</v>
      </c>
      <c r="E236" s="20" t="s">
        <v>384</v>
      </c>
      <c r="F236" s="19" t="s">
        <v>157</v>
      </c>
      <c r="G236" s="19">
        <v>1</v>
      </c>
      <c r="H236" s="22">
        <v>5.4699563174603174</v>
      </c>
    </row>
    <row r="237" spans="1:8" s="2" customFormat="1" ht="26" x14ac:dyDescent="0.35">
      <c r="A237" s="5" t="s">
        <v>5</v>
      </c>
      <c r="B237" s="5" t="s">
        <v>34</v>
      </c>
      <c r="C237" s="5" t="s">
        <v>370</v>
      </c>
      <c r="D237" s="25" t="s">
        <v>518</v>
      </c>
      <c r="E237" s="25" t="s">
        <v>519</v>
      </c>
      <c r="F237" s="19" t="s">
        <v>157</v>
      </c>
      <c r="G237" s="19">
        <v>1</v>
      </c>
      <c r="H237" s="22">
        <v>11.486712761904762</v>
      </c>
    </row>
    <row r="238" spans="1:8" s="2" customFormat="1" ht="26" x14ac:dyDescent="0.35">
      <c r="A238" s="5" t="s">
        <v>5</v>
      </c>
      <c r="B238" s="5" t="s">
        <v>34</v>
      </c>
      <c r="C238" s="5" t="s">
        <v>372</v>
      </c>
      <c r="D238" s="25" t="s">
        <v>518</v>
      </c>
      <c r="E238" s="25" t="s">
        <v>519</v>
      </c>
      <c r="F238" s="19" t="s">
        <v>157</v>
      </c>
      <c r="G238" s="19">
        <v>1</v>
      </c>
      <c r="H238" s="22">
        <v>1.8051841269841271</v>
      </c>
    </row>
    <row r="239" spans="1:8" s="2" customFormat="1" x14ac:dyDescent="0.35">
      <c r="A239" s="5" t="s">
        <v>5</v>
      </c>
      <c r="B239" s="5" t="s">
        <v>373</v>
      </c>
      <c r="C239" s="5" t="s">
        <v>1115</v>
      </c>
      <c r="D239" s="20" t="s">
        <v>398</v>
      </c>
      <c r="E239" s="20" t="s">
        <v>399</v>
      </c>
      <c r="F239" s="19" t="s">
        <v>157</v>
      </c>
      <c r="G239" s="19">
        <v>1</v>
      </c>
      <c r="H239" s="22">
        <v>6.0905535238095245</v>
      </c>
    </row>
    <row r="240" spans="1:8" s="2" customFormat="1" ht="26" x14ac:dyDescent="0.35">
      <c r="A240" s="5" t="s">
        <v>5</v>
      </c>
      <c r="B240" s="5" t="s">
        <v>373</v>
      </c>
      <c r="C240" s="5" t="s">
        <v>1116</v>
      </c>
      <c r="D240" s="20" t="s">
        <v>380</v>
      </c>
      <c r="E240" s="20" t="s">
        <v>381</v>
      </c>
      <c r="F240" s="19" t="s">
        <v>157</v>
      </c>
      <c r="G240" s="19">
        <v>1</v>
      </c>
      <c r="H240" s="22">
        <v>5.2411577142857144</v>
      </c>
    </row>
    <row r="241" spans="1:8" s="2" customFormat="1" ht="26" x14ac:dyDescent="0.35">
      <c r="A241" s="5" t="s">
        <v>5</v>
      </c>
      <c r="B241" s="5" t="s">
        <v>373</v>
      </c>
      <c r="C241" s="5" t="s">
        <v>374</v>
      </c>
      <c r="D241" s="20" t="s">
        <v>407</v>
      </c>
      <c r="E241" s="20" t="s">
        <v>408</v>
      </c>
      <c r="F241" s="19" t="s">
        <v>157</v>
      </c>
      <c r="G241" s="19">
        <v>1</v>
      </c>
      <c r="H241" s="22">
        <v>8.2741362539682548</v>
      </c>
    </row>
    <row r="242" spans="1:8" s="2" customFormat="1" x14ac:dyDescent="0.35">
      <c r="A242" s="5" t="s">
        <v>5</v>
      </c>
      <c r="B242" s="5" t="s">
        <v>373</v>
      </c>
      <c r="C242" s="5" t="s">
        <v>377</v>
      </c>
      <c r="D242" s="20" t="s">
        <v>481</v>
      </c>
      <c r="E242" s="20" t="s">
        <v>482</v>
      </c>
      <c r="F242" s="19" t="s">
        <v>157</v>
      </c>
      <c r="G242" s="19">
        <v>1</v>
      </c>
      <c r="H242" s="22">
        <v>2.4639608888888889</v>
      </c>
    </row>
    <row r="243" spans="1:8" s="2" customFormat="1" x14ac:dyDescent="0.35">
      <c r="A243" s="5" t="s">
        <v>5</v>
      </c>
      <c r="B243" s="5" t="s">
        <v>373</v>
      </c>
      <c r="C243" s="5" t="s">
        <v>378</v>
      </c>
      <c r="D243" s="20" t="s">
        <v>463</v>
      </c>
      <c r="E243" s="20" t="s">
        <v>464</v>
      </c>
      <c r="F243" s="19" t="s">
        <v>157</v>
      </c>
      <c r="G243" s="19">
        <v>1</v>
      </c>
      <c r="H243" s="22">
        <v>10.033212063492062</v>
      </c>
    </row>
    <row r="244" spans="1:8" s="2" customFormat="1" x14ac:dyDescent="0.35">
      <c r="A244" s="5" t="s">
        <v>5</v>
      </c>
      <c r="B244" s="5" t="s">
        <v>373</v>
      </c>
      <c r="C244" s="5" t="s">
        <v>379</v>
      </c>
      <c r="D244" s="20" t="s">
        <v>442</v>
      </c>
      <c r="E244" s="20" t="s">
        <v>443</v>
      </c>
      <c r="F244" s="19" t="s">
        <v>157</v>
      </c>
      <c r="G244" s="19">
        <v>1</v>
      </c>
      <c r="H244" s="22">
        <v>7.5147478095238087</v>
      </c>
    </row>
    <row r="245" spans="1:8" s="2" customFormat="1" ht="26" x14ac:dyDescent="0.35">
      <c r="A245" s="5" t="s">
        <v>5</v>
      </c>
      <c r="B245" s="5" t="s">
        <v>373</v>
      </c>
      <c r="C245" s="5" t="s">
        <v>382</v>
      </c>
      <c r="D245" s="20" t="s">
        <v>496</v>
      </c>
      <c r="E245" s="20" t="s">
        <v>497</v>
      </c>
      <c r="F245" s="19" t="s">
        <v>157</v>
      </c>
      <c r="G245" s="19">
        <v>1</v>
      </c>
      <c r="H245" s="22">
        <v>1.9311935238095237</v>
      </c>
    </row>
    <row r="246" spans="1:8" s="2" customFormat="1" x14ac:dyDescent="0.35">
      <c r="A246" s="5" t="s">
        <v>5</v>
      </c>
      <c r="B246" s="5" t="s">
        <v>373</v>
      </c>
      <c r="C246" s="5" t="s">
        <v>385</v>
      </c>
      <c r="D246" s="20" t="s">
        <v>430</v>
      </c>
      <c r="E246" s="20" t="s">
        <v>431</v>
      </c>
      <c r="F246" s="19" t="s">
        <v>157</v>
      </c>
      <c r="G246" s="19">
        <v>1</v>
      </c>
      <c r="H246" s="22">
        <v>2.402584253968254</v>
      </c>
    </row>
    <row r="247" spans="1:8" s="2" customFormat="1" x14ac:dyDescent="0.35">
      <c r="A247" s="5" t="s">
        <v>5</v>
      </c>
      <c r="B247" s="5" t="s">
        <v>373</v>
      </c>
      <c r="C247" s="5" t="s">
        <v>388</v>
      </c>
      <c r="D247" s="20" t="s">
        <v>448</v>
      </c>
      <c r="E247" s="20" t="s">
        <v>449</v>
      </c>
      <c r="F247" s="19" t="s">
        <v>157</v>
      </c>
      <c r="G247" s="19">
        <v>1</v>
      </c>
      <c r="H247" s="22">
        <v>7.1363545396825403</v>
      </c>
    </row>
    <row r="248" spans="1:8" s="2" customFormat="1" x14ac:dyDescent="0.35">
      <c r="A248" s="5" t="s">
        <v>5</v>
      </c>
      <c r="B248" s="5" t="s">
        <v>373</v>
      </c>
      <c r="C248" s="5" t="s">
        <v>391</v>
      </c>
      <c r="D248" s="20" t="s">
        <v>502</v>
      </c>
      <c r="E248" s="20" t="s">
        <v>503</v>
      </c>
      <c r="F248" s="19" t="s">
        <v>157</v>
      </c>
      <c r="G248" s="19">
        <v>1</v>
      </c>
      <c r="H248" s="22">
        <v>9.1069347301587307</v>
      </c>
    </row>
    <row r="249" spans="1:8" s="2" customFormat="1" x14ac:dyDescent="0.35">
      <c r="A249" s="5" t="s">
        <v>5</v>
      </c>
      <c r="B249" s="5" t="s">
        <v>373</v>
      </c>
      <c r="C249" s="5" t="s">
        <v>394</v>
      </c>
      <c r="D249" s="20" t="s">
        <v>484</v>
      </c>
      <c r="E249" s="20" t="s">
        <v>485</v>
      </c>
      <c r="F249" s="19" t="s">
        <v>157</v>
      </c>
      <c r="G249" s="19">
        <v>1</v>
      </c>
      <c r="H249" s="22">
        <v>9.1895428571428557</v>
      </c>
    </row>
    <row r="250" spans="1:8" s="2" customFormat="1" ht="26" x14ac:dyDescent="0.35">
      <c r="A250" s="5" t="s">
        <v>5</v>
      </c>
      <c r="B250" s="5" t="s">
        <v>34</v>
      </c>
      <c r="C250" s="5" t="s">
        <v>397</v>
      </c>
      <c r="D250" s="20" t="s">
        <v>532</v>
      </c>
      <c r="E250" s="23" t="s">
        <v>533</v>
      </c>
      <c r="F250" s="19" t="s">
        <v>157</v>
      </c>
      <c r="G250" s="19">
        <v>1</v>
      </c>
      <c r="H250" s="22">
        <v>11.963718349206351</v>
      </c>
    </row>
    <row r="251" spans="1:8" s="2" customFormat="1" x14ac:dyDescent="0.35">
      <c r="A251" s="5" t="s">
        <v>5</v>
      </c>
      <c r="B251" s="5" t="s">
        <v>373</v>
      </c>
      <c r="C251" s="5" t="s">
        <v>400</v>
      </c>
      <c r="D251" s="20" t="s">
        <v>499</v>
      </c>
      <c r="E251" s="20" t="s">
        <v>500</v>
      </c>
      <c r="F251" s="19" t="s">
        <v>157</v>
      </c>
      <c r="G251" s="19">
        <v>1</v>
      </c>
      <c r="H251" s="22">
        <v>6.0471550476190483</v>
      </c>
    </row>
    <row r="252" spans="1:8" s="2" customFormat="1" ht="26" x14ac:dyDescent="0.35">
      <c r="A252" s="5" t="s">
        <v>5</v>
      </c>
      <c r="B252" s="5" t="s">
        <v>373</v>
      </c>
      <c r="C252" s="5" t="s">
        <v>403</v>
      </c>
      <c r="D252" s="20" t="s">
        <v>410</v>
      </c>
      <c r="E252" s="20" t="s">
        <v>411</v>
      </c>
      <c r="F252" s="19" t="s">
        <v>157</v>
      </c>
      <c r="G252" s="19">
        <v>1</v>
      </c>
      <c r="H252" s="22">
        <v>13.610624888888887</v>
      </c>
    </row>
    <row r="253" spans="1:8" s="2" customFormat="1" ht="26" x14ac:dyDescent="0.35">
      <c r="A253" s="5" t="s">
        <v>5</v>
      </c>
      <c r="B253" s="5" t="s">
        <v>41</v>
      </c>
      <c r="C253" s="5" t="s">
        <v>406</v>
      </c>
      <c r="D253" s="20" t="s">
        <v>530</v>
      </c>
      <c r="E253" s="23" t="s">
        <v>531</v>
      </c>
      <c r="F253" s="19" t="s">
        <v>157</v>
      </c>
      <c r="G253" s="19">
        <v>1</v>
      </c>
      <c r="H253" s="22">
        <v>35.26875847619047</v>
      </c>
    </row>
    <row r="254" spans="1:8" s="2" customFormat="1" x14ac:dyDescent="0.35">
      <c r="A254" s="5" t="s">
        <v>5</v>
      </c>
      <c r="B254" s="5" t="s">
        <v>373</v>
      </c>
      <c r="C254" s="5" t="s">
        <v>409</v>
      </c>
      <c r="D254" s="20" t="s">
        <v>439</v>
      </c>
      <c r="E254" s="20" t="s">
        <v>440</v>
      </c>
      <c r="F254" s="19" t="s">
        <v>157</v>
      </c>
      <c r="G254" s="19">
        <v>1</v>
      </c>
      <c r="H254" s="22">
        <v>7.8225493333333338</v>
      </c>
    </row>
    <row r="255" spans="1:8" s="2" customFormat="1" ht="26" x14ac:dyDescent="0.35">
      <c r="A255" s="5" t="s">
        <v>5</v>
      </c>
      <c r="B255" s="5" t="s">
        <v>373</v>
      </c>
      <c r="C255" s="5" t="s">
        <v>412</v>
      </c>
      <c r="D255" s="20" t="s">
        <v>487</v>
      </c>
      <c r="E255" s="20" t="s">
        <v>488</v>
      </c>
      <c r="F255" s="19" t="s">
        <v>157</v>
      </c>
      <c r="G255" s="19">
        <v>1</v>
      </c>
      <c r="H255" s="22">
        <v>3.2863782857142851</v>
      </c>
    </row>
    <row r="256" spans="1:8" s="2" customFormat="1" ht="26" x14ac:dyDescent="0.35">
      <c r="A256" s="5" t="s">
        <v>5</v>
      </c>
      <c r="B256" s="5" t="s">
        <v>373</v>
      </c>
      <c r="C256" s="5" t="s">
        <v>415</v>
      </c>
      <c r="D256" s="20" t="s">
        <v>395</v>
      </c>
      <c r="E256" s="20" t="s">
        <v>396</v>
      </c>
      <c r="F256" s="19" t="s">
        <v>157</v>
      </c>
      <c r="G256" s="19">
        <v>1</v>
      </c>
      <c r="H256" s="22">
        <v>7.2337461587301597</v>
      </c>
    </row>
    <row r="257" spans="1:8" s="2" customFormat="1" x14ac:dyDescent="0.35">
      <c r="A257" s="5" t="s">
        <v>5</v>
      </c>
      <c r="B257" s="5" t="s">
        <v>373</v>
      </c>
      <c r="C257" s="5" t="s">
        <v>418</v>
      </c>
      <c r="D257" s="20" t="s">
        <v>469</v>
      </c>
      <c r="E257" s="20" t="s">
        <v>470</v>
      </c>
      <c r="F257" s="19" t="s">
        <v>157</v>
      </c>
      <c r="G257" s="19">
        <v>1</v>
      </c>
      <c r="H257" s="22">
        <v>3.5283678730158727</v>
      </c>
    </row>
    <row r="258" spans="1:8" s="2" customFormat="1" x14ac:dyDescent="0.35">
      <c r="A258" s="5" t="s">
        <v>5</v>
      </c>
      <c r="B258" s="5" t="s">
        <v>373</v>
      </c>
      <c r="C258" s="5" t="s">
        <v>420</v>
      </c>
      <c r="D258" s="20" t="s">
        <v>490</v>
      </c>
      <c r="E258" s="20" t="s">
        <v>491</v>
      </c>
      <c r="F258" s="19" t="s">
        <v>157</v>
      </c>
      <c r="G258" s="19">
        <v>1</v>
      </c>
      <c r="H258" s="22">
        <v>3.9283690158730158</v>
      </c>
    </row>
    <row r="259" spans="1:8" s="2" customFormat="1" ht="26" x14ac:dyDescent="0.35">
      <c r="A259" s="5" t="s">
        <v>5</v>
      </c>
      <c r="B259" s="5" t="s">
        <v>373</v>
      </c>
      <c r="C259" s="5" t="s">
        <v>423</v>
      </c>
      <c r="D259" s="20" t="s">
        <v>433</v>
      </c>
      <c r="E259" s="20" t="s">
        <v>434</v>
      </c>
      <c r="F259" s="19" t="s">
        <v>157</v>
      </c>
      <c r="G259" s="19">
        <v>1</v>
      </c>
      <c r="H259" s="22">
        <v>12.820715428571427</v>
      </c>
    </row>
    <row r="260" spans="1:8" s="2" customFormat="1" ht="26" x14ac:dyDescent="0.35">
      <c r="A260" s="5" t="s">
        <v>5</v>
      </c>
      <c r="B260" s="5" t="s">
        <v>373</v>
      </c>
      <c r="C260" s="5" t="s">
        <v>426</v>
      </c>
      <c r="D260" s="20" t="s">
        <v>457</v>
      </c>
      <c r="E260" s="20" t="s">
        <v>458</v>
      </c>
      <c r="F260" s="19" t="s">
        <v>157</v>
      </c>
      <c r="G260" s="19">
        <v>1</v>
      </c>
      <c r="H260" s="22">
        <v>7.6065422222222221</v>
      </c>
    </row>
    <row r="261" spans="1:8" s="2" customFormat="1" ht="26" x14ac:dyDescent="0.35">
      <c r="A261" s="5" t="s">
        <v>5</v>
      </c>
      <c r="B261" s="5" t="s">
        <v>373</v>
      </c>
      <c r="C261" s="5" t="s">
        <v>429</v>
      </c>
      <c r="D261" s="20" t="s">
        <v>436</v>
      </c>
      <c r="E261" s="20" t="s">
        <v>437</v>
      </c>
      <c r="F261" s="19" t="s">
        <v>157</v>
      </c>
      <c r="G261" s="19">
        <v>1</v>
      </c>
      <c r="H261" s="22">
        <v>6.4213513650793663</v>
      </c>
    </row>
    <row r="262" spans="1:8" s="2" customFormat="1" ht="26" x14ac:dyDescent="0.35">
      <c r="A262" s="5" t="s">
        <v>5</v>
      </c>
      <c r="B262" s="5" t="s">
        <v>373</v>
      </c>
      <c r="C262" s="5" t="s">
        <v>432</v>
      </c>
      <c r="D262" s="20" t="s">
        <v>475</v>
      </c>
      <c r="E262" s="20" t="s">
        <v>476</v>
      </c>
      <c r="F262" s="19" t="s">
        <v>157</v>
      </c>
      <c r="G262" s="19">
        <v>1</v>
      </c>
      <c r="H262" s="22">
        <v>4.4139770158730158</v>
      </c>
    </row>
    <row r="263" spans="1:8" s="2" customFormat="1" x14ac:dyDescent="0.35">
      <c r="A263" s="5" t="s">
        <v>5</v>
      </c>
      <c r="B263" s="5" t="s">
        <v>373</v>
      </c>
      <c r="C263" s="5" t="s">
        <v>435</v>
      </c>
      <c r="D263" s="20" t="s">
        <v>65</v>
      </c>
      <c r="E263" s="20" t="s">
        <v>419</v>
      </c>
      <c r="F263" s="19" t="s">
        <v>157</v>
      </c>
      <c r="G263" s="19">
        <v>1</v>
      </c>
      <c r="H263" s="22">
        <v>6.3219625396825396</v>
      </c>
    </row>
    <row r="264" spans="1:8" s="2" customFormat="1" x14ac:dyDescent="0.35">
      <c r="A264" s="5" t="s">
        <v>5</v>
      </c>
      <c r="B264" s="5" t="s">
        <v>373</v>
      </c>
      <c r="C264" s="5" t="s">
        <v>438</v>
      </c>
      <c r="D264" s="20" t="s">
        <v>460</v>
      </c>
      <c r="E264" s="20" t="s">
        <v>461</v>
      </c>
      <c r="F264" s="19" t="s">
        <v>157</v>
      </c>
      <c r="G264" s="19">
        <v>1</v>
      </c>
      <c r="H264" s="22">
        <v>8.6015400634920631</v>
      </c>
    </row>
    <row r="265" spans="1:8" s="2" customFormat="1" ht="26" x14ac:dyDescent="0.35">
      <c r="A265" s="5" t="s">
        <v>5</v>
      </c>
      <c r="B265" s="5" t="s">
        <v>373</v>
      </c>
      <c r="C265" s="5" t="s">
        <v>441</v>
      </c>
      <c r="D265" s="20" t="s">
        <v>421</v>
      </c>
      <c r="E265" s="20" t="s">
        <v>422</v>
      </c>
      <c r="F265" s="19" t="s">
        <v>157</v>
      </c>
      <c r="G265" s="19">
        <v>1</v>
      </c>
      <c r="H265" s="22">
        <v>8.6973419682539674</v>
      </c>
    </row>
    <row r="266" spans="1:8" s="2" customFormat="1" x14ac:dyDescent="0.35">
      <c r="A266" s="5" t="s">
        <v>5</v>
      </c>
      <c r="B266" s="5" t="s">
        <v>34</v>
      </c>
      <c r="C266" s="5" t="s">
        <v>444</v>
      </c>
      <c r="D266" s="26" t="s">
        <v>159</v>
      </c>
      <c r="E266" s="26" t="s">
        <v>160</v>
      </c>
      <c r="F266" s="19" t="s">
        <v>157</v>
      </c>
      <c r="G266" s="19">
        <v>1</v>
      </c>
      <c r="H266" s="22">
        <v>6.0075586031746031</v>
      </c>
    </row>
    <row r="267" spans="1:8" s="2" customFormat="1" x14ac:dyDescent="0.35">
      <c r="A267" s="5" t="s">
        <v>5</v>
      </c>
      <c r="B267" s="5" t="s">
        <v>41</v>
      </c>
      <c r="C267" s="5" t="s">
        <v>447</v>
      </c>
      <c r="D267" s="20" t="s">
        <v>153</v>
      </c>
      <c r="E267" s="20" t="s">
        <v>1251</v>
      </c>
      <c r="F267" s="19" t="s">
        <v>157</v>
      </c>
      <c r="G267" s="19">
        <v>1</v>
      </c>
      <c r="H267" s="22">
        <v>4.5763725714285721</v>
      </c>
    </row>
    <row r="268" spans="1:8" s="2" customFormat="1" x14ac:dyDescent="0.35">
      <c r="A268" s="5" t="s">
        <v>5</v>
      </c>
      <c r="B268" s="5" t="s">
        <v>34</v>
      </c>
      <c r="C268" s="5" t="s">
        <v>450</v>
      </c>
      <c r="D268" s="20" t="s">
        <v>536</v>
      </c>
      <c r="E268" s="20" t="s">
        <v>260</v>
      </c>
      <c r="F268" s="19" t="s">
        <v>261</v>
      </c>
      <c r="G268" s="19">
        <v>1</v>
      </c>
      <c r="H268" s="22">
        <v>19.562468698412697</v>
      </c>
    </row>
    <row r="269" spans="1:8" s="2" customFormat="1" x14ac:dyDescent="0.35">
      <c r="A269" s="5" t="s">
        <v>5</v>
      </c>
      <c r="B269" s="5" t="s">
        <v>34</v>
      </c>
      <c r="C269" s="5" t="s">
        <v>453</v>
      </c>
      <c r="D269" s="20" t="s">
        <v>536</v>
      </c>
      <c r="E269" s="20" t="s">
        <v>260</v>
      </c>
      <c r="F269" s="19" t="s">
        <v>261</v>
      </c>
      <c r="G269" s="19">
        <v>1</v>
      </c>
      <c r="H269" s="22">
        <v>10.591729523809523</v>
      </c>
    </row>
    <row r="270" spans="1:8" s="2" customFormat="1" x14ac:dyDescent="0.35">
      <c r="A270" s="5" t="s">
        <v>5</v>
      </c>
      <c r="B270" s="5" t="s">
        <v>6</v>
      </c>
      <c r="C270" s="5" t="s">
        <v>456</v>
      </c>
      <c r="D270" s="20" t="s">
        <v>275</v>
      </c>
      <c r="E270" s="20" t="s">
        <v>276</v>
      </c>
      <c r="F270" s="19" t="s">
        <v>261</v>
      </c>
      <c r="G270" s="19">
        <v>1</v>
      </c>
      <c r="H270" s="22">
        <v>1.9857798095238095</v>
      </c>
    </row>
    <row r="271" spans="1:8" s="2" customFormat="1" ht="26" x14ac:dyDescent="0.35">
      <c r="A271" s="5" t="s">
        <v>5</v>
      </c>
      <c r="B271" s="5" t="s">
        <v>6</v>
      </c>
      <c r="C271" s="5" t="s">
        <v>459</v>
      </c>
      <c r="D271" s="23" t="s">
        <v>538</v>
      </c>
      <c r="E271" s="20" t="s">
        <v>267</v>
      </c>
      <c r="F271" s="19" t="s">
        <v>261</v>
      </c>
      <c r="G271" s="19">
        <v>1</v>
      </c>
      <c r="H271" s="22">
        <v>1.8177886984126987</v>
      </c>
    </row>
    <row r="272" spans="1:8" s="2" customFormat="1" ht="26" x14ac:dyDescent="0.35">
      <c r="A272" s="5" t="s">
        <v>5</v>
      </c>
      <c r="B272" s="5" t="s">
        <v>6</v>
      </c>
      <c r="C272" s="5" t="s">
        <v>462</v>
      </c>
      <c r="D272" s="23" t="s">
        <v>269</v>
      </c>
      <c r="E272" s="20" t="s">
        <v>270</v>
      </c>
      <c r="F272" s="19" t="s">
        <v>261</v>
      </c>
      <c r="G272" s="19">
        <v>1</v>
      </c>
      <c r="H272" s="22">
        <v>2.1201744761904759</v>
      </c>
    </row>
    <row r="273" spans="1:8" s="2" customFormat="1" x14ac:dyDescent="0.35">
      <c r="A273" s="5" t="s">
        <v>5</v>
      </c>
      <c r="B273" s="5" t="s">
        <v>6</v>
      </c>
      <c r="C273" s="5" t="s">
        <v>465</v>
      </c>
      <c r="D273" s="20" t="s">
        <v>272</v>
      </c>
      <c r="E273" s="20" t="s">
        <v>273</v>
      </c>
      <c r="F273" s="19" t="s">
        <v>261</v>
      </c>
      <c r="G273" s="19">
        <v>1</v>
      </c>
      <c r="H273" s="22">
        <v>3.4413773968253971</v>
      </c>
    </row>
    <row r="274" spans="1:8" s="2" customFormat="1" ht="26" x14ac:dyDescent="0.35">
      <c r="A274" s="5" t="s">
        <v>5</v>
      </c>
      <c r="B274" s="5" t="s">
        <v>6</v>
      </c>
      <c r="C274" s="5" t="s">
        <v>468</v>
      </c>
      <c r="D274" s="20" t="s">
        <v>264</v>
      </c>
      <c r="E274" s="20" t="s">
        <v>265</v>
      </c>
      <c r="F274" s="19" t="s">
        <v>261</v>
      </c>
      <c r="G274" s="19">
        <v>1</v>
      </c>
      <c r="H274" s="22">
        <v>4.1457396825396824</v>
      </c>
    </row>
    <row r="275" spans="1:8" s="2" customFormat="1" ht="26" x14ac:dyDescent="0.35">
      <c r="A275" s="5" t="s">
        <v>5</v>
      </c>
      <c r="B275" s="5" t="s">
        <v>30</v>
      </c>
      <c r="C275" s="5" t="s">
        <v>471</v>
      </c>
      <c r="D275" s="20" t="s">
        <v>278</v>
      </c>
      <c r="E275" s="20" t="s">
        <v>279</v>
      </c>
      <c r="F275" s="19" t="s">
        <v>280</v>
      </c>
      <c r="G275" s="19">
        <v>1</v>
      </c>
      <c r="H275" s="22">
        <v>27.785855492063494</v>
      </c>
    </row>
    <row r="276" spans="1:8" s="2" customFormat="1" ht="26" x14ac:dyDescent="0.35">
      <c r="A276" s="5" t="s">
        <v>5</v>
      </c>
      <c r="B276" s="5" t="s">
        <v>34</v>
      </c>
      <c r="C276" s="5" t="s">
        <v>474</v>
      </c>
      <c r="D276" s="20" t="s">
        <v>305</v>
      </c>
      <c r="E276" s="20" t="s">
        <v>306</v>
      </c>
      <c r="F276" s="19" t="s">
        <v>280</v>
      </c>
      <c r="G276" s="19">
        <v>1</v>
      </c>
      <c r="H276" s="22">
        <v>10.17972215873016</v>
      </c>
    </row>
    <row r="277" spans="1:8" s="2" customFormat="1" ht="26" x14ac:dyDescent="0.35">
      <c r="A277" s="5" t="s">
        <v>5</v>
      </c>
      <c r="B277" s="5" t="s">
        <v>6</v>
      </c>
      <c r="C277" s="5" t="s">
        <v>477</v>
      </c>
      <c r="D277" s="20" t="s">
        <v>290</v>
      </c>
      <c r="E277" s="20" t="s">
        <v>291</v>
      </c>
      <c r="F277" s="19" t="s">
        <v>280</v>
      </c>
      <c r="G277" s="19">
        <v>1</v>
      </c>
      <c r="H277" s="22">
        <v>3.7429700317460322</v>
      </c>
    </row>
    <row r="278" spans="1:8" s="2" customFormat="1" ht="26" x14ac:dyDescent="0.35">
      <c r="A278" s="5" t="s">
        <v>5</v>
      </c>
      <c r="B278" s="5" t="s">
        <v>6</v>
      </c>
      <c r="C278" s="5" t="s">
        <v>480</v>
      </c>
      <c r="D278" s="20" t="s">
        <v>287</v>
      </c>
      <c r="E278" s="20" t="s">
        <v>288</v>
      </c>
      <c r="F278" s="19" t="s">
        <v>280</v>
      </c>
      <c r="G278" s="19">
        <v>1</v>
      </c>
      <c r="H278" s="22">
        <v>2.009185650793651</v>
      </c>
    </row>
    <row r="279" spans="1:8" s="2" customFormat="1" ht="26" x14ac:dyDescent="0.35">
      <c r="A279" s="5" t="s">
        <v>5</v>
      </c>
      <c r="B279" s="5" t="s">
        <v>6</v>
      </c>
      <c r="C279" s="5" t="s">
        <v>483</v>
      </c>
      <c r="D279" s="20" t="s">
        <v>296</v>
      </c>
      <c r="E279" s="20" t="s">
        <v>297</v>
      </c>
      <c r="F279" s="19" t="s">
        <v>280</v>
      </c>
      <c r="G279" s="19">
        <v>1</v>
      </c>
      <c r="H279" s="22">
        <v>1.3393895873015873</v>
      </c>
    </row>
    <row r="280" spans="1:8" s="2" customFormat="1" ht="26" x14ac:dyDescent="0.35">
      <c r="A280" s="5" t="s">
        <v>5</v>
      </c>
      <c r="B280" s="5" t="s">
        <v>6</v>
      </c>
      <c r="C280" s="5" t="s">
        <v>486</v>
      </c>
      <c r="D280" s="20" t="s">
        <v>282</v>
      </c>
      <c r="E280" s="20" t="s">
        <v>283</v>
      </c>
      <c r="F280" s="19" t="s">
        <v>280</v>
      </c>
      <c r="G280" s="19">
        <v>1</v>
      </c>
      <c r="H280" s="22">
        <v>2.4269815873015874</v>
      </c>
    </row>
    <row r="281" spans="1:8" s="2" customFormat="1" ht="26" x14ac:dyDescent="0.35">
      <c r="A281" s="5" t="s">
        <v>5</v>
      </c>
      <c r="B281" s="5" t="s">
        <v>6</v>
      </c>
      <c r="C281" s="5" t="s">
        <v>489</v>
      </c>
      <c r="D281" s="20" t="s">
        <v>69</v>
      </c>
      <c r="E281" s="20" t="s">
        <v>285</v>
      </c>
      <c r="F281" s="19" t="s">
        <v>280</v>
      </c>
      <c r="G281" s="19">
        <v>1</v>
      </c>
      <c r="H281" s="22">
        <v>2.7461805714285714</v>
      </c>
    </row>
    <row r="282" spans="1:8" s="2" customFormat="1" ht="26" x14ac:dyDescent="0.35">
      <c r="A282" s="5" t="s">
        <v>5</v>
      </c>
      <c r="B282" s="5" t="s">
        <v>6</v>
      </c>
      <c r="C282" s="5" t="s">
        <v>492</v>
      </c>
      <c r="D282" s="20" t="s">
        <v>302</v>
      </c>
      <c r="E282" s="20" t="s">
        <v>303</v>
      </c>
      <c r="F282" s="19" t="s">
        <v>280</v>
      </c>
      <c r="G282" s="19">
        <v>1</v>
      </c>
      <c r="H282" s="22">
        <v>2.5141793015873022</v>
      </c>
    </row>
    <row r="283" spans="1:8" s="2" customFormat="1" ht="26" x14ac:dyDescent="0.35">
      <c r="A283" s="5" t="s">
        <v>5</v>
      </c>
      <c r="B283" s="5" t="s">
        <v>6</v>
      </c>
      <c r="C283" s="5" t="s">
        <v>495</v>
      </c>
      <c r="D283" s="20" t="s">
        <v>293</v>
      </c>
      <c r="E283" s="20" t="s">
        <v>294</v>
      </c>
      <c r="F283" s="19" t="s">
        <v>280</v>
      </c>
      <c r="G283" s="19">
        <v>1</v>
      </c>
      <c r="H283" s="22">
        <v>1.5957921269841271</v>
      </c>
    </row>
    <row r="284" spans="1:8" s="2" customFormat="1" ht="26" x14ac:dyDescent="0.35">
      <c r="A284" s="5" t="s">
        <v>5</v>
      </c>
      <c r="B284" s="5" t="s">
        <v>6</v>
      </c>
      <c r="C284" s="5" t="s">
        <v>498</v>
      </c>
      <c r="D284" s="20" t="s">
        <v>299</v>
      </c>
      <c r="E284" s="20" t="s">
        <v>300</v>
      </c>
      <c r="F284" s="19" t="s">
        <v>280</v>
      </c>
      <c r="G284" s="19">
        <v>1</v>
      </c>
      <c r="H284" s="22">
        <v>2.7967772698412694</v>
      </c>
    </row>
    <row r="285" spans="1:8" s="2" customFormat="1" ht="26" x14ac:dyDescent="0.35">
      <c r="A285" s="5" t="s">
        <v>5</v>
      </c>
      <c r="B285" s="5" t="s">
        <v>41</v>
      </c>
      <c r="C285" s="5" t="s">
        <v>501</v>
      </c>
      <c r="D285" s="20" t="s">
        <v>361</v>
      </c>
      <c r="E285" s="20" t="s">
        <v>362</v>
      </c>
      <c r="F285" s="19" t="s">
        <v>310</v>
      </c>
      <c r="G285" s="19">
        <v>1</v>
      </c>
      <c r="H285" s="22">
        <v>23.299448253968254</v>
      </c>
    </row>
    <row r="286" spans="1:8" s="2" customFormat="1" ht="26" x14ac:dyDescent="0.35">
      <c r="A286" s="5" t="s">
        <v>5</v>
      </c>
      <c r="B286" s="5" t="s">
        <v>41</v>
      </c>
      <c r="C286" s="5" t="s">
        <v>504</v>
      </c>
      <c r="D286" s="20" t="s">
        <v>361</v>
      </c>
      <c r="E286" s="20" t="s">
        <v>362</v>
      </c>
      <c r="F286" s="19" t="s">
        <v>310</v>
      </c>
      <c r="G286" s="19">
        <v>1</v>
      </c>
      <c r="H286" s="22">
        <v>17.860684825396827</v>
      </c>
    </row>
    <row r="287" spans="1:8" s="2" customFormat="1" ht="26" x14ac:dyDescent="0.35">
      <c r="A287" s="5" t="s">
        <v>5</v>
      </c>
      <c r="B287" s="5" t="s">
        <v>41</v>
      </c>
      <c r="C287" s="5" t="s">
        <v>507</v>
      </c>
      <c r="D287" s="20" t="s">
        <v>361</v>
      </c>
      <c r="E287" s="20" t="s">
        <v>362</v>
      </c>
      <c r="F287" s="19" t="s">
        <v>310</v>
      </c>
      <c r="G287" s="19">
        <v>1</v>
      </c>
      <c r="H287" s="22">
        <v>11.683321777777778</v>
      </c>
    </row>
    <row r="288" spans="1:8" s="2" customFormat="1" ht="26" x14ac:dyDescent="0.35">
      <c r="A288" s="5" t="s">
        <v>5</v>
      </c>
      <c r="B288" s="5" t="s">
        <v>41</v>
      </c>
      <c r="C288" s="5" t="s">
        <v>1117</v>
      </c>
      <c r="D288" s="20" t="s">
        <v>361</v>
      </c>
      <c r="E288" s="20" t="s">
        <v>362</v>
      </c>
      <c r="F288" s="19" t="s">
        <v>310</v>
      </c>
      <c r="G288" s="19">
        <v>1</v>
      </c>
      <c r="H288" s="22">
        <v>11.183123301587303</v>
      </c>
    </row>
    <row r="289" spans="1:8" s="2" customFormat="1" ht="26" x14ac:dyDescent="0.35">
      <c r="A289" s="5" t="s">
        <v>5</v>
      </c>
      <c r="B289" s="5" t="s">
        <v>34</v>
      </c>
      <c r="C289" s="5" t="s">
        <v>1118</v>
      </c>
      <c r="D289" s="20" t="s">
        <v>357</v>
      </c>
      <c r="E289" s="20" t="s">
        <v>358</v>
      </c>
      <c r="F289" s="19" t="s">
        <v>310</v>
      </c>
      <c r="G289" s="19">
        <v>1</v>
      </c>
      <c r="H289" s="22">
        <v>8.880938666666669</v>
      </c>
    </row>
    <row r="290" spans="1:8" s="2" customFormat="1" ht="26" x14ac:dyDescent="0.35">
      <c r="A290" s="5" t="s">
        <v>5</v>
      </c>
      <c r="B290" s="5" t="s">
        <v>34</v>
      </c>
      <c r="C290" s="5" t="s">
        <v>508</v>
      </c>
      <c r="D290" s="20" t="s">
        <v>357</v>
      </c>
      <c r="E290" s="20" t="s">
        <v>358</v>
      </c>
      <c r="F290" s="19" t="s">
        <v>310</v>
      </c>
      <c r="G290" s="19">
        <v>1</v>
      </c>
      <c r="H290" s="22">
        <v>17.443484571428574</v>
      </c>
    </row>
    <row r="291" spans="1:8" s="2" customFormat="1" ht="26" x14ac:dyDescent="0.35">
      <c r="A291" s="5" t="s">
        <v>5</v>
      </c>
      <c r="B291" s="5" t="s">
        <v>34</v>
      </c>
      <c r="C291" s="5" t="s">
        <v>510</v>
      </c>
      <c r="D291" s="20" t="s">
        <v>534</v>
      </c>
      <c r="E291" s="23" t="s">
        <v>535</v>
      </c>
      <c r="F291" s="19" t="s">
        <v>310</v>
      </c>
      <c r="G291" s="19">
        <v>1</v>
      </c>
      <c r="H291" s="22">
        <v>0.41339453968253964</v>
      </c>
    </row>
    <row r="292" spans="1:8" s="2" customFormat="1" x14ac:dyDescent="0.35">
      <c r="A292" s="5" t="s">
        <v>5</v>
      </c>
      <c r="B292" s="5" t="s">
        <v>6</v>
      </c>
      <c r="C292" s="5" t="s">
        <v>511</v>
      </c>
      <c r="D292" s="20" t="s">
        <v>351</v>
      </c>
      <c r="E292" s="20" t="s">
        <v>352</v>
      </c>
      <c r="F292" s="19" t="s">
        <v>310</v>
      </c>
      <c r="G292" s="19">
        <v>1</v>
      </c>
      <c r="H292" s="22">
        <v>2.2205842539682545</v>
      </c>
    </row>
    <row r="293" spans="1:8" s="2" customFormat="1" ht="26" x14ac:dyDescent="0.35">
      <c r="A293" s="5" t="s">
        <v>5</v>
      </c>
      <c r="B293" s="5" t="s">
        <v>6</v>
      </c>
      <c r="C293" s="5" t="s">
        <v>513</v>
      </c>
      <c r="D293" s="23" t="s">
        <v>539</v>
      </c>
      <c r="E293" s="20" t="s">
        <v>342</v>
      </c>
      <c r="F293" s="19" t="s">
        <v>310</v>
      </c>
      <c r="G293" s="19">
        <v>1</v>
      </c>
      <c r="H293" s="22">
        <v>2.3099814603174607</v>
      </c>
    </row>
    <row r="294" spans="1:8" s="2" customFormat="1" x14ac:dyDescent="0.35">
      <c r="A294" s="5" t="s">
        <v>5</v>
      </c>
      <c r="B294" s="5" t="s">
        <v>6</v>
      </c>
      <c r="C294" s="5" t="s">
        <v>516</v>
      </c>
      <c r="D294" s="23" t="s">
        <v>540</v>
      </c>
      <c r="E294" s="20" t="s">
        <v>344</v>
      </c>
      <c r="F294" s="19" t="s">
        <v>310</v>
      </c>
      <c r="G294" s="19">
        <v>1</v>
      </c>
      <c r="H294" s="22">
        <v>1.9785875555555552</v>
      </c>
    </row>
    <row r="295" spans="1:8" s="2" customFormat="1" x14ac:dyDescent="0.35">
      <c r="A295" s="5" t="s">
        <v>5</v>
      </c>
      <c r="B295" s="5" t="s">
        <v>6</v>
      </c>
      <c r="C295" s="5" t="s">
        <v>1119</v>
      </c>
      <c r="D295" s="20" t="s">
        <v>315</v>
      </c>
      <c r="E295" s="20" t="s">
        <v>316</v>
      </c>
      <c r="F295" s="19" t="s">
        <v>310</v>
      </c>
      <c r="G295" s="19">
        <v>1</v>
      </c>
      <c r="H295" s="22">
        <v>5.2369664761904762</v>
      </c>
    </row>
    <row r="296" spans="1:8" s="2" customFormat="1" x14ac:dyDescent="0.35">
      <c r="A296" s="5" t="s">
        <v>5</v>
      </c>
      <c r="B296" s="5" t="s">
        <v>6</v>
      </c>
      <c r="C296" s="5" t="s">
        <v>1120</v>
      </c>
      <c r="D296" s="20" t="s">
        <v>308</v>
      </c>
      <c r="E296" s="20" t="s">
        <v>309</v>
      </c>
      <c r="F296" s="19" t="s">
        <v>310</v>
      </c>
      <c r="G296" s="19">
        <v>1</v>
      </c>
      <c r="H296" s="22">
        <v>3.4367713015873025</v>
      </c>
    </row>
    <row r="297" spans="1:8" s="2" customFormat="1" ht="26" x14ac:dyDescent="0.35">
      <c r="A297" s="5" t="s">
        <v>5</v>
      </c>
      <c r="B297" s="5" t="s">
        <v>6</v>
      </c>
      <c r="C297" s="5" t="s">
        <v>1121</v>
      </c>
      <c r="D297" s="20" t="s">
        <v>333</v>
      </c>
      <c r="E297" s="20" t="s">
        <v>334</v>
      </c>
      <c r="F297" s="19" t="s">
        <v>310</v>
      </c>
      <c r="G297" s="19">
        <v>1</v>
      </c>
      <c r="H297" s="22">
        <v>1.9469805714285717</v>
      </c>
    </row>
    <row r="298" spans="1:8" s="2" customFormat="1" x14ac:dyDescent="0.35">
      <c r="A298" s="5" t="s">
        <v>5</v>
      </c>
      <c r="B298" s="5" t="s">
        <v>6</v>
      </c>
      <c r="C298" s="5" t="s">
        <v>1122</v>
      </c>
      <c r="D298" s="20" t="s">
        <v>321</v>
      </c>
      <c r="E298" s="20" t="s">
        <v>322</v>
      </c>
      <c r="F298" s="19" t="s">
        <v>310</v>
      </c>
      <c r="G298" s="19">
        <v>1</v>
      </c>
      <c r="H298" s="22">
        <v>4.6905566984126992</v>
      </c>
    </row>
    <row r="299" spans="1:8" s="2" customFormat="1" ht="26" x14ac:dyDescent="0.35">
      <c r="A299" s="5" t="s">
        <v>5</v>
      </c>
      <c r="B299" s="5" t="s">
        <v>6</v>
      </c>
      <c r="C299" s="5" t="s">
        <v>1123</v>
      </c>
      <c r="D299" s="20" t="s">
        <v>324</v>
      </c>
      <c r="E299" s="20" t="s">
        <v>325</v>
      </c>
      <c r="F299" s="19" t="s">
        <v>310</v>
      </c>
      <c r="G299" s="19">
        <v>1</v>
      </c>
      <c r="H299" s="22">
        <v>2.3341837460317456</v>
      </c>
    </row>
    <row r="300" spans="1:8" s="2" customFormat="1" x14ac:dyDescent="0.35">
      <c r="A300" s="5" t="s">
        <v>5</v>
      </c>
      <c r="B300" s="5" t="s">
        <v>6</v>
      </c>
      <c r="C300" s="5" t="s">
        <v>517</v>
      </c>
      <c r="D300" s="20" t="s">
        <v>330</v>
      </c>
      <c r="E300" s="20" t="s">
        <v>331</v>
      </c>
      <c r="F300" s="19" t="s">
        <v>310</v>
      </c>
      <c r="G300" s="19">
        <v>1</v>
      </c>
      <c r="H300" s="22">
        <v>1.9005824761904764</v>
      </c>
    </row>
    <row r="301" spans="1:8" s="2" customFormat="1" x14ac:dyDescent="0.35">
      <c r="A301" s="5" t="s">
        <v>5</v>
      </c>
      <c r="B301" s="5" t="s">
        <v>6</v>
      </c>
      <c r="C301" s="5" t="s">
        <v>520</v>
      </c>
      <c r="D301" s="20" t="s">
        <v>354</v>
      </c>
      <c r="E301" s="20" t="s">
        <v>355</v>
      </c>
      <c r="F301" s="19" t="s">
        <v>310</v>
      </c>
      <c r="G301" s="19">
        <v>1</v>
      </c>
      <c r="H301" s="22">
        <v>2.2645789206349205</v>
      </c>
    </row>
    <row r="302" spans="1:8" x14ac:dyDescent="0.35">
      <c r="A302" s="5" t="s">
        <v>5</v>
      </c>
      <c r="B302" s="5" t="s">
        <v>6</v>
      </c>
      <c r="C302" s="5" t="s">
        <v>521</v>
      </c>
      <c r="D302" s="23" t="s">
        <v>346</v>
      </c>
      <c r="E302" s="20" t="s">
        <v>337</v>
      </c>
      <c r="F302" s="19" t="s">
        <v>310</v>
      </c>
      <c r="G302" s="19">
        <v>1</v>
      </c>
      <c r="H302" s="22">
        <v>2.613084190476191</v>
      </c>
    </row>
    <row r="303" spans="1:8" x14ac:dyDescent="0.35">
      <c r="A303" s="5" t="s">
        <v>5</v>
      </c>
      <c r="B303" s="5" t="s">
        <v>6</v>
      </c>
      <c r="C303" s="5" t="s">
        <v>522</v>
      </c>
      <c r="D303" s="20" t="s">
        <v>312</v>
      </c>
      <c r="E303" s="20" t="s">
        <v>313</v>
      </c>
      <c r="F303" s="19" t="s">
        <v>310</v>
      </c>
      <c r="G303" s="19">
        <v>1</v>
      </c>
      <c r="H303" s="22">
        <v>8.8387424761904771</v>
      </c>
    </row>
    <row r="304" spans="1:8" x14ac:dyDescent="0.35">
      <c r="A304" s="5" t="s">
        <v>5</v>
      </c>
      <c r="B304" s="5" t="s">
        <v>6</v>
      </c>
      <c r="C304" s="5" t="s">
        <v>1124</v>
      </c>
      <c r="D304" s="20" t="s">
        <v>327</v>
      </c>
      <c r="E304" s="20" t="s">
        <v>328</v>
      </c>
      <c r="F304" s="19" t="s">
        <v>310</v>
      </c>
      <c r="G304" s="19">
        <v>1</v>
      </c>
      <c r="H304" s="22">
        <v>1.9645866666666665</v>
      </c>
    </row>
    <row r="305" spans="1:8" x14ac:dyDescent="0.35">
      <c r="A305" s="5" t="s">
        <v>5</v>
      </c>
      <c r="B305" s="5" t="s">
        <v>6</v>
      </c>
      <c r="C305" s="5" t="s">
        <v>1125</v>
      </c>
      <c r="D305" s="20" t="s">
        <v>339</v>
      </c>
      <c r="E305" s="20" t="s">
        <v>340</v>
      </c>
      <c r="F305" s="19" t="s">
        <v>310</v>
      </c>
      <c r="G305" s="19">
        <v>1</v>
      </c>
      <c r="H305" s="22">
        <v>2.0031871746031746</v>
      </c>
    </row>
    <row r="306" spans="1:8" x14ac:dyDescent="0.35">
      <c r="A306" s="5" t="s">
        <v>5</v>
      </c>
      <c r="B306" s="5" t="s">
        <v>6</v>
      </c>
      <c r="C306" s="5" t="s">
        <v>1274</v>
      </c>
      <c r="D306" s="20" t="s">
        <v>318</v>
      </c>
      <c r="E306" s="20" t="s">
        <v>319</v>
      </c>
      <c r="F306" s="19" t="s">
        <v>310</v>
      </c>
      <c r="G306" s="19">
        <v>1</v>
      </c>
      <c r="H306" s="22">
        <v>3.7997786666666671</v>
      </c>
    </row>
    <row r="307" spans="1:8" x14ac:dyDescent="0.35">
      <c r="A307" s="5" t="s">
        <v>5</v>
      </c>
      <c r="B307" s="5" t="s">
        <v>6</v>
      </c>
      <c r="C307" s="5" t="s">
        <v>1126</v>
      </c>
      <c r="D307" s="23" t="s">
        <v>336</v>
      </c>
      <c r="E307" s="20" t="s">
        <v>337</v>
      </c>
      <c r="F307" s="19" t="s">
        <v>310</v>
      </c>
      <c r="G307" s="19">
        <v>1</v>
      </c>
      <c r="H307" s="22">
        <v>1.7625796825396824</v>
      </c>
    </row>
    <row r="308" spans="1:8" x14ac:dyDescent="0.35">
      <c r="A308" s="5" t="s">
        <v>5</v>
      </c>
      <c r="B308" s="5" t="s">
        <v>6</v>
      </c>
      <c r="C308" s="5" t="s">
        <v>1275</v>
      </c>
      <c r="D308" s="20" t="s">
        <v>348</v>
      </c>
      <c r="E308" s="20" t="s">
        <v>349</v>
      </c>
      <c r="F308" s="19" t="s">
        <v>310</v>
      </c>
      <c r="G308" s="19">
        <v>1</v>
      </c>
      <c r="H308" s="22">
        <v>2.987368</v>
      </c>
    </row>
    <row r="309" spans="1:8" ht="52" x14ac:dyDescent="0.35">
      <c r="A309" s="38" t="s">
        <v>5</v>
      </c>
      <c r="B309" s="38" t="s">
        <v>41</v>
      </c>
      <c r="C309" s="38" t="s">
        <v>1283</v>
      </c>
      <c r="D309" s="20" t="s">
        <v>1284</v>
      </c>
      <c r="E309" s="20" t="s">
        <v>1285</v>
      </c>
      <c r="F309" s="20" t="s">
        <v>46</v>
      </c>
      <c r="G309" s="19">
        <v>1</v>
      </c>
      <c r="H309" s="22">
        <v>6</v>
      </c>
    </row>
    <row r="310" spans="1:8" ht="26" x14ac:dyDescent="0.35">
      <c r="A310" s="38" t="s">
        <v>5</v>
      </c>
      <c r="B310" s="38" t="s">
        <v>41</v>
      </c>
      <c r="C310" s="38" t="s">
        <v>1286</v>
      </c>
      <c r="D310" s="20" t="s">
        <v>1287</v>
      </c>
      <c r="E310" s="20" t="s">
        <v>1288</v>
      </c>
      <c r="F310" s="20" t="s">
        <v>1289</v>
      </c>
      <c r="G310" s="19">
        <v>1</v>
      </c>
      <c r="H310" s="22">
        <v>13</v>
      </c>
    </row>
    <row r="311" spans="1:8" ht="26" x14ac:dyDescent="0.35">
      <c r="A311" s="38" t="s">
        <v>5</v>
      </c>
      <c r="B311" s="38" t="s">
        <v>41</v>
      </c>
      <c r="C311" s="38" t="s">
        <v>1290</v>
      </c>
      <c r="D311" s="20" t="s">
        <v>1291</v>
      </c>
      <c r="E311" s="20" t="s">
        <v>1292</v>
      </c>
      <c r="F311" s="20" t="s">
        <v>46</v>
      </c>
      <c r="G311" s="19">
        <v>1</v>
      </c>
      <c r="H311" s="22">
        <v>12</v>
      </c>
    </row>
    <row r="312" spans="1:8" ht="26" x14ac:dyDescent="0.35">
      <c r="A312" s="38" t="s">
        <v>5</v>
      </c>
      <c r="B312" s="38" t="s">
        <v>41</v>
      </c>
      <c r="C312" s="38" t="s">
        <v>1293</v>
      </c>
      <c r="D312" s="20" t="s">
        <v>1294</v>
      </c>
      <c r="E312" s="20" t="s">
        <v>1292</v>
      </c>
      <c r="F312" s="20" t="s">
        <v>46</v>
      </c>
      <c r="G312" s="19">
        <v>1</v>
      </c>
      <c r="H312" s="22">
        <v>12</v>
      </c>
    </row>
    <row r="313" spans="1:8" ht="26" x14ac:dyDescent="0.35">
      <c r="A313" s="38" t="s">
        <v>5</v>
      </c>
      <c r="B313" s="38" t="s">
        <v>34</v>
      </c>
      <c r="C313" s="38" t="s">
        <v>1295</v>
      </c>
      <c r="D313" s="20" t="s">
        <v>1296</v>
      </c>
      <c r="E313" s="20" t="s">
        <v>1292</v>
      </c>
      <c r="F313" s="20" t="s">
        <v>46</v>
      </c>
      <c r="G313" s="19">
        <v>1</v>
      </c>
      <c r="H313" s="22">
        <v>12</v>
      </c>
    </row>
    <row r="314" spans="1:8" ht="26" x14ac:dyDescent="0.35">
      <c r="A314" s="38" t="s">
        <v>5</v>
      </c>
      <c r="B314" s="38" t="s">
        <v>6</v>
      </c>
      <c r="C314" s="38" t="s">
        <v>1297</v>
      </c>
      <c r="D314" s="20" t="s">
        <v>1298</v>
      </c>
      <c r="E314" s="20" t="s">
        <v>1299</v>
      </c>
      <c r="F314" s="20" t="s">
        <v>46</v>
      </c>
      <c r="G314" s="19">
        <v>1</v>
      </c>
      <c r="H314" s="22">
        <v>6</v>
      </c>
    </row>
    <row r="315" spans="1:8" ht="26" x14ac:dyDescent="0.35">
      <c r="A315" s="47" t="s">
        <v>5</v>
      </c>
      <c r="B315" s="47" t="s">
        <v>34</v>
      </c>
      <c r="C315" s="47" t="s">
        <v>1300</v>
      </c>
      <c r="D315" s="20" t="s">
        <v>1301</v>
      </c>
      <c r="E315" s="19" t="s">
        <v>1302</v>
      </c>
      <c r="F315" s="48" t="s">
        <v>46</v>
      </c>
      <c r="G315" s="47">
        <v>1</v>
      </c>
      <c r="H315" s="22">
        <v>16</v>
      </c>
    </row>
    <row r="316" spans="1:8" x14ac:dyDescent="0.35">
      <c r="C316" s="3"/>
      <c r="D316" s="3"/>
      <c r="E316" s="3"/>
      <c r="F316" s="37" t="s">
        <v>1281</v>
      </c>
      <c r="G316" s="5">
        <f>SUM(G6:G315)</f>
        <v>310</v>
      </c>
    </row>
  </sheetData>
  <autoFilter ref="A5:H315" xr:uid="{00000000-0009-0000-0000-000000000000}"/>
  <mergeCells count="3">
    <mergeCell ref="A2:H2"/>
    <mergeCell ref="A3:H3"/>
    <mergeCell ref="A1:H1"/>
  </mergeCells>
  <phoneticPr fontId="9" type="noConversion"/>
  <printOptions horizontalCentered="1"/>
  <pageMargins left="0.39370078740157483" right="0.39370078740157483" top="0.19685039370078741" bottom="0.55118110236220474" header="0.31496062992125984" footer="0.51181102362204722"/>
  <pageSetup scale="74" fitToHeight="11" orientation="landscape" r:id="rId1"/>
  <headerFoot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2"/>
  <sheetViews>
    <sheetView zoomScale="90" zoomScaleNormal="90" zoomScaleSheetLayoutView="30" workbookViewId="0">
      <selection sqref="A1:H1"/>
    </sheetView>
  </sheetViews>
  <sheetFormatPr baseColWidth="10" defaultColWidth="11.453125" defaultRowHeight="24" customHeight="1" x14ac:dyDescent="0.3"/>
  <cols>
    <col min="1" max="1" width="5.453125" style="14" customWidth="1"/>
    <col min="2" max="2" width="16" style="14" customWidth="1"/>
    <col min="3" max="3" width="12" style="13" customWidth="1"/>
    <col min="4" max="4" width="24.453125" style="14" customWidth="1"/>
    <col min="5" max="5" width="29.1796875" style="14" customWidth="1"/>
    <col min="6" max="6" width="21" style="16" customWidth="1"/>
    <col min="7" max="7" width="12" style="14" customWidth="1"/>
    <col min="8" max="8" width="13.453125" style="14" customWidth="1"/>
    <col min="9" max="16384" width="11.453125" style="14"/>
  </cols>
  <sheetData>
    <row r="1" spans="1:8" ht="40.5" customHeight="1" x14ac:dyDescent="0.35">
      <c r="A1" s="52" t="s">
        <v>1335</v>
      </c>
      <c r="B1" s="52"/>
      <c r="C1" s="52"/>
      <c r="D1" s="52"/>
      <c r="E1" s="52"/>
      <c r="F1" s="52"/>
      <c r="G1" s="52"/>
      <c r="H1" s="52"/>
    </row>
    <row r="2" spans="1:8" s="11" customFormat="1" ht="41" customHeight="1" x14ac:dyDescent="0.35">
      <c r="A2" s="53" t="s">
        <v>1336</v>
      </c>
      <c r="B2" s="50"/>
      <c r="C2" s="50"/>
      <c r="D2" s="50"/>
      <c r="E2" s="50"/>
      <c r="F2" s="50"/>
      <c r="G2" s="50"/>
      <c r="H2" s="50"/>
    </row>
    <row r="3" spans="1:8" s="12" customFormat="1" ht="24" customHeight="1" x14ac:dyDescent="0.35">
      <c r="A3" s="51" t="s">
        <v>543</v>
      </c>
      <c r="B3" s="51"/>
      <c r="C3" s="51"/>
      <c r="D3" s="51"/>
      <c r="E3" s="51"/>
      <c r="F3" s="51"/>
      <c r="G3" s="51"/>
      <c r="H3" s="51"/>
    </row>
    <row r="4" spans="1:8" s="13" customFormat="1" ht="40.5" customHeight="1" x14ac:dyDescent="0.3">
      <c r="A4" s="4" t="s">
        <v>1</v>
      </c>
      <c r="B4" s="4" t="s">
        <v>1276</v>
      </c>
      <c r="C4" s="4" t="s">
        <v>1252</v>
      </c>
      <c r="D4" s="4" t="s">
        <v>1277</v>
      </c>
      <c r="E4" s="4" t="s">
        <v>544</v>
      </c>
      <c r="F4" s="4" t="s">
        <v>545</v>
      </c>
      <c r="G4" s="4" t="s">
        <v>546</v>
      </c>
      <c r="H4" s="4" t="s">
        <v>1280</v>
      </c>
    </row>
    <row r="5" spans="1:8" ht="24" customHeight="1" x14ac:dyDescent="0.3">
      <c r="A5" s="5" t="s">
        <v>547</v>
      </c>
      <c r="B5" s="5" t="s">
        <v>30</v>
      </c>
      <c r="C5" s="5" t="s">
        <v>548</v>
      </c>
      <c r="D5" s="35" t="s">
        <v>549</v>
      </c>
      <c r="E5" s="20" t="s">
        <v>550</v>
      </c>
      <c r="F5" s="19" t="s">
        <v>551</v>
      </c>
      <c r="G5" s="19">
        <v>1</v>
      </c>
      <c r="H5" s="22">
        <v>29.203805841269837</v>
      </c>
    </row>
    <row r="6" spans="1:8" ht="24" customHeight="1" x14ac:dyDescent="0.3">
      <c r="A6" s="5" t="s">
        <v>547</v>
      </c>
      <c r="B6" s="5" t="s">
        <v>34</v>
      </c>
      <c r="C6" s="5" t="s">
        <v>552</v>
      </c>
      <c r="D6" s="35" t="s">
        <v>553</v>
      </c>
      <c r="E6" s="20" t="s">
        <v>554</v>
      </c>
      <c r="F6" s="19" t="s">
        <v>551</v>
      </c>
      <c r="G6" s="19">
        <v>1</v>
      </c>
      <c r="H6" s="22">
        <v>19.944468190476194</v>
      </c>
    </row>
    <row r="7" spans="1:8" ht="24" customHeight="1" x14ac:dyDescent="0.3">
      <c r="A7" s="5" t="s">
        <v>547</v>
      </c>
      <c r="B7" s="5" t="s">
        <v>34</v>
      </c>
      <c r="C7" s="5" t="s">
        <v>555</v>
      </c>
      <c r="D7" s="35" t="s">
        <v>553</v>
      </c>
      <c r="E7" s="20" t="s">
        <v>554</v>
      </c>
      <c r="F7" s="19" t="s">
        <v>551</v>
      </c>
      <c r="G7" s="19">
        <v>1</v>
      </c>
      <c r="H7" s="22">
        <v>5.2123570793650797</v>
      </c>
    </row>
    <row r="8" spans="1:8" ht="24" customHeight="1" x14ac:dyDescent="0.3">
      <c r="A8" s="5" t="s">
        <v>547</v>
      </c>
      <c r="B8" s="5" t="s">
        <v>34</v>
      </c>
      <c r="C8" s="5" t="s">
        <v>556</v>
      </c>
      <c r="D8" s="35" t="s">
        <v>553</v>
      </c>
      <c r="E8" s="20" t="s">
        <v>554</v>
      </c>
      <c r="F8" s="19" t="s">
        <v>551</v>
      </c>
      <c r="G8" s="19">
        <v>1</v>
      </c>
      <c r="H8" s="22">
        <v>5.7067565714285715</v>
      </c>
    </row>
    <row r="9" spans="1:8" ht="24" customHeight="1" x14ac:dyDescent="0.3">
      <c r="A9" s="5" t="s">
        <v>547</v>
      </c>
      <c r="B9" s="5" t="s">
        <v>34</v>
      </c>
      <c r="C9" s="5" t="s">
        <v>557</v>
      </c>
      <c r="D9" s="34" t="s">
        <v>558</v>
      </c>
      <c r="E9" s="20" t="s">
        <v>559</v>
      </c>
      <c r="F9" s="19" t="s">
        <v>560</v>
      </c>
      <c r="G9" s="19">
        <v>1</v>
      </c>
      <c r="H9" s="22">
        <v>3.027376380952381</v>
      </c>
    </row>
    <row r="10" spans="1:8" ht="24" customHeight="1" x14ac:dyDescent="0.3">
      <c r="A10" s="5" t="s">
        <v>547</v>
      </c>
      <c r="B10" s="5" t="s">
        <v>34</v>
      </c>
      <c r="C10" s="5" t="s">
        <v>561</v>
      </c>
      <c r="D10" s="35" t="s">
        <v>562</v>
      </c>
      <c r="E10" s="20" t="s">
        <v>563</v>
      </c>
      <c r="F10" s="19" t="s">
        <v>560</v>
      </c>
      <c r="G10" s="19">
        <v>1</v>
      </c>
      <c r="H10" s="22">
        <v>3.3121662222222228</v>
      </c>
    </row>
    <row r="11" spans="1:8" ht="24" customHeight="1" x14ac:dyDescent="0.3">
      <c r="A11" s="5" t="s">
        <v>547</v>
      </c>
      <c r="B11" s="5" t="s">
        <v>34</v>
      </c>
      <c r="C11" s="5" t="s">
        <v>564</v>
      </c>
      <c r="D11" s="34" t="s">
        <v>565</v>
      </c>
      <c r="E11" s="20" t="s">
        <v>566</v>
      </c>
      <c r="F11" s="19" t="s">
        <v>560</v>
      </c>
      <c r="G11" s="19">
        <v>1</v>
      </c>
      <c r="H11" s="22">
        <v>2.2419737142857143</v>
      </c>
    </row>
    <row r="12" spans="1:8" ht="24" customHeight="1" x14ac:dyDescent="0.3">
      <c r="A12" s="5" t="s">
        <v>547</v>
      </c>
      <c r="B12" s="5" t="s">
        <v>34</v>
      </c>
      <c r="C12" s="5" t="s">
        <v>567</v>
      </c>
      <c r="D12" s="34" t="s">
        <v>568</v>
      </c>
      <c r="E12" s="20" t="s">
        <v>337</v>
      </c>
      <c r="F12" s="19" t="s">
        <v>560</v>
      </c>
      <c r="G12" s="19">
        <v>1</v>
      </c>
      <c r="H12" s="22">
        <v>1.1917874285714287</v>
      </c>
    </row>
    <row r="13" spans="1:8" ht="24" customHeight="1" x14ac:dyDescent="0.3">
      <c r="A13" s="5" t="s">
        <v>547</v>
      </c>
      <c r="B13" s="5" t="s">
        <v>34</v>
      </c>
      <c r="C13" s="5" t="s">
        <v>569</v>
      </c>
      <c r="D13" s="35" t="s">
        <v>570</v>
      </c>
      <c r="E13" s="20" t="s">
        <v>571</v>
      </c>
      <c r="F13" s="19" t="s">
        <v>560</v>
      </c>
      <c r="G13" s="19">
        <v>1</v>
      </c>
      <c r="H13" s="22">
        <v>10.489530666666665</v>
      </c>
    </row>
    <row r="14" spans="1:8" ht="24" customHeight="1" x14ac:dyDescent="0.3">
      <c r="A14" s="5" t="s">
        <v>547</v>
      </c>
      <c r="B14" s="5" t="s">
        <v>34</v>
      </c>
      <c r="C14" s="5" t="s">
        <v>572</v>
      </c>
      <c r="D14" s="35" t="s">
        <v>570</v>
      </c>
      <c r="E14" s="20" t="s">
        <v>571</v>
      </c>
      <c r="F14" s="19" t="s">
        <v>560</v>
      </c>
      <c r="G14" s="19">
        <v>1</v>
      </c>
      <c r="H14" s="22">
        <v>12.374315174603174</v>
      </c>
    </row>
    <row r="15" spans="1:8" ht="24" customHeight="1" x14ac:dyDescent="0.3">
      <c r="A15" s="5" t="s">
        <v>547</v>
      </c>
      <c r="B15" s="5" t="s">
        <v>6</v>
      </c>
      <c r="C15" s="5" t="s">
        <v>573</v>
      </c>
      <c r="D15" s="34" t="s">
        <v>574</v>
      </c>
      <c r="E15" s="44" t="s">
        <v>575</v>
      </c>
      <c r="F15" s="19" t="s">
        <v>560</v>
      </c>
      <c r="G15" s="19">
        <v>1</v>
      </c>
      <c r="H15" s="22">
        <v>16.886492698412699</v>
      </c>
    </row>
    <row r="16" spans="1:8" ht="24" customHeight="1" x14ac:dyDescent="0.3">
      <c r="A16" s="5" t="s">
        <v>547</v>
      </c>
      <c r="B16" s="5" t="s">
        <v>6</v>
      </c>
      <c r="C16" s="5" t="s">
        <v>576</v>
      </c>
      <c r="D16" s="34" t="s">
        <v>574</v>
      </c>
      <c r="E16" s="44" t="s">
        <v>575</v>
      </c>
      <c r="F16" s="19" t="s">
        <v>560</v>
      </c>
      <c r="G16" s="19">
        <v>1</v>
      </c>
      <c r="H16" s="22">
        <v>20.938262730158733</v>
      </c>
    </row>
    <row r="17" spans="1:8" ht="24" customHeight="1" x14ac:dyDescent="0.3">
      <c r="A17" s="5" t="s">
        <v>547</v>
      </c>
      <c r="B17" s="5" t="s">
        <v>34</v>
      </c>
      <c r="C17" s="5" t="s">
        <v>577</v>
      </c>
      <c r="D17" s="35" t="s">
        <v>578</v>
      </c>
      <c r="E17" s="20" t="s">
        <v>579</v>
      </c>
      <c r="F17" s="19" t="s">
        <v>580</v>
      </c>
      <c r="G17" s="19">
        <v>1</v>
      </c>
      <c r="H17" s="22">
        <v>12.12431326984127</v>
      </c>
    </row>
    <row r="18" spans="1:8" ht="24" customHeight="1" x14ac:dyDescent="0.3">
      <c r="A18" s="5" t="s">
        <v>547</v>
      </c>
      <c r="B18" s="5" t="s">
        <v>34</v>
      </c>
      <c r="C18" s="5" t="s">
        <v>581</v>
      </c>
      <c r="D18" s="35" t="s">
        <v>582</v>
      </c>
      <c r="E18" s="20" t="s">
        <v>583</v>
      </c>
      <c r="F18" s="19" t="s">
        <v>584</v>
      </c>
      <c r="G18" s="19">
        <v>1</v>
      </c>
      <c r="H18" s="22">
        <v>7.0829512380952382</v>
      </c>
    </row>
    <row r="19" spans="1:8" ht="24" customHeight="1" x14ac:dyDescent="0.3">
      <c r="A19" s="5" t="s">
        <v>547</v>
      </c>
      <c r="B19" s="5" t="s">
        <v>34</v>
      </c>
      <c r="C19" s="5" t="s">
        <v>585</v>
      </c>
      <c r="D19" s="35" t="s">
        <v>582</v>
      </c>
      <c r="E19" s="20" t="s">
        <v>583</v>
      </c>
      <c r="F19" s="19" t="s">
        <v>584</v>
      </c>
      <c r="G19" s="19">
        <v>1</v>
      </c>
      <c r="H19" s="22">
        <v>6.8157453968253972</v>
      </c>
    </row>
    <row r="20" spans="1:8" ht="24" customHeight="1" x14ac:dyDescent="0.3">
      <c r="A20" s="5" t="s">
        <v>547</v>
      </c>
      <c r="B20" s="5" t="s">
        <v>34</v>
      </c>
      <c r="C20" s="5" t="s">
        <v>586</v>
      </c>
      <c r="D20" s="35" t="s">
        <v>582</v>
      </c>
      <c r="E20" s="20" t="s">
        <v>583</v>
      </c>
      <c r="F20" s="19" t="s">
        <v>584</v>
      </c>
      <c r="G20" s="19">
        <v>1</v>
      </c>
      <c r="H20" s="22">
        <v>6.5153508571428578</v>
      </c>
    </row>
    <row r="21" spans="1:8" ht="24" customHeight="1" x14ac:dyDescent="0.3">
      <c r="A21" s="5" t="s">
        <v>547</v>
      </c>
      <c r="B21" s="5" t="s">
        <v>34</v>
      </c>
      <c r="C21" s="5" t="s">
        <v>587</v>
      </c>
      <c r="D21" s="35" t="s">
        <v>582</v>
      </c>
      <c r="E21" s="20" t="s">
        <v>583</v>
      </c>
      <c r="F21" s="19" t="s">
        <v>584</v>
      </c>
      <c r="G21" s="19">
        <v>1</v>
      </c>
      <c r="H21" s="22">
        <v>3.9227624126984133</v>
      </c>
    </row>
    <row r="22" spans="1:8" ht="24" customHeight="1" x14ac:dyDescent="0.3">
      <c r="A22" s="5" t="s">
        <v>547</v>
      </c>
      <c r="B22" s="5" t="s">
        <v>34</v>
      </c>
      <c r="C22" s="5" t="s">
        <v>589</v>
      </c>
      <c r="D22" s="35" t="s">
        <v>582</v>
      </c>
      <c r="E22" s="20" t="s">
        <v>583</v>
      </c>
      <c r="F22" s="19" t="s">
        <v>584</v>
      </c>
      <c r="G22" s="19">
        <v>1</v>
      </c>
      <c r="H22" s="22">
        <v>6.4631528888888896</v>
      </c>
    </row>
    <row r="23" spans="1:8" ht="24" customHeight="1" x14ac:dyDescent="0.3">
      <c r="A23" s="5" t="s">
        <v>547</v>
      </c>
      <c r="B23" s="5" t="s">
        <v>34</v>
      </c>
      <c r="C23" s="5" t="s">
        <v>590</v>
      </c>
      <c r="D23" s="35" t="s">
        <v>582</v>
      </c>
      <c r="E23" s="20" t="s">
        <v>583</v>
      </c>
      <c r="F23" s="19" t="s">
        <v>584</v>
      </c>
      <c r="G23" s="19">
        <v>1</v>
      </c>
      <c r="H23" s="22">
        <v>7.6759466666666665</v>
      </c>
    </row>
    <row r="24" spans="1:8" ht="24" customHeight="1" x14ac:dyDescent="0.3">
      <c r="A24" s="5" t="s">
        <v>547</v>
      </c>
      <c r="B24" s="5" t="s">
        <v>34</v>
      </c>
      <c r="C24" s="5" t="s">
        <v>591</v>
      </c>
      <c r="D24" s="35" t="s">
        <v>582</v>
      </c>
      <c r="E24" s="20" t="s">
        <v>583</v>
      </c>
      <c r="F24" s="19" t="s">
        <v>584</v>
      </c>
      <c r="G24" s="19">
        <v>1</v>
      </c>
      <c r="H24" s="22">
        <v>29.870599365079361</v>
      </c>
    </row>
    <row r="25" spans="1:8" ht="24" customHeight="1" x14ac:dyDescent="0.3">
      <c r="A25" s="5" t="s">
        <v>547</v>
      </c>
      <c r="B25" s="5" t="s">
        <v>34</v>
      </c>
      <c r="C25" s="5" t="s">
        <v>592</v>
      </c>
      <c r="D25" s="35" t="s">
        <v>582</v>
      </c>
      <c r="E25" s="20" t="s">
        <v>583</v>
      </c>
      <c r="F25" s="19" t="s">
        <v>584</v>
      </c>
      <c r="G25" s="19">
        <v>1</v>
      </c>
      <c r="H25" s="22">
        <v>7.7601645714285716</v>
      </c>
    </row>
    <row r="26" spans="1:8" ht="24" customHeight="1" x14ac:dyDescent="0.3">
      <c r="A26" s="5" t="s">
        <v>547</v>
      </c>
      <c r="B26" s="5" t="s">
        <v>34</v>
      </c>
      <c r="C26" s="5" t="s">
        <v>593</v>
      </c>
      <c r="D26" s="34" t="s">
        <v>594</v>
      </c>
      <c r="E26" s="20" t="s">
        <v>588</v>
      </c>
      <c r="F26" s="19" t="s">
        <v>584</v>
      </c>
      <c r="G26" s="19">
        <v>1</v>
      </c>
      <c r="H26" s="22">
        <v>7.7321427301587313</v>
      </c>
    </row>
    <row r="27" spans="1:8" ht="24" customHeight="1" x14ac:dyDescent="0.3">
      <c r="A27" s="5" t="s">
        <v>547</v>
      </c>
      <c r="B27" s="5" t="s">
        <v>34</v>
      </c>
      <c r="C27" s="5" t="s">
        <v>595</v>
      </c>
      <c r="D27" s="34" t="s">
        <v>596</v>
      </c>
      <c r="E27" s="20" t="s">
        <v>597</v>
      </c>
      <c r="F27" s="19" t="s">
        <v>584</v>
      </c>
      <c r="G27" s="19">
        <v>1</v>
      </c>
      <c r="H27" s="22">
        <v>6.223557968253969</v>
      </c>
    </row>
    <row r="28" spans="1:8" ht="24" customHeight="1" x14ac:dyDescent="0.3">
      <c r="A28" s="5" t="s">
        <v>547</v>
      </c>
      <c r="B28" s="5" t="s">
        <v>6</v>
      </c>
      <c r="C28" s="5" t="s">
        <v>598</v>
      </c>
      <c r="D28" s="34" t="s">
        <v>599</v>
      </c>
      <c r="E28" s="20" t="s">
        <v>597</v>
      </c>
      <c r="F28" s="19" t="s">
        <v>584</v>
      </c>
      <c r="G28" s="19">
        <v>1</v>
      </c>
      <c r="H28" s="22">
        <v>5.8384739047619041</v>
      </c>
    </row>
    <row r="29" spans="1:8" ht="24" customHeight="1" x14ac:dyDescent="0.3">
      <c r="A29" s="5" t="s">
        <v>547</v>
      </c>
      <c r="B29" s="5" t="s">
        <v>6</v>
      </c>
      <c r="C29" s="5" t="s">
        <v>600</v>
      </c>
      <c r="D29" s="34" t="s">
        <v>601</v>
      </c>
      <c r="E29" s="20" t="s">
        <v>597</v>
      </c>
      <c r="F29" s="19" t="s">
        <v>584</v>
      </c>
      <c r="G29" s="19">
        <v>1</v>
      </c>
      <c r="H29" s="22">
        <v>9.7831085714285706</v>
      </c>
    </row>
    <row r="30" spans="1:8" ht="24" customHeight="1" x14ac:dyDescent="0.3">
      <c r="A30" s="5" t="s">
        <v>547</v>
      </c>
      <c r="B30" s="5" t="s">
        <v>6</v>
      </c>
      <c r="C30" s="5" t="s">
        <v>602</v>
      </c>
      <c r="D30" s="34" t="s">
        <v>1282</v>
      </c>
      <c r="E30" s="20" t="s">
        <v>597</v>
      </c>
      <c r="F30" s="19" t="s">
        <v>584</v>
      </c>
      <c r="G30" s="19">
        <v>1</v>
      </c>
      <c r="H30" s="22">
        <v>6.8091549206349207</v>
      </c>
    </row>
    <row r="31" spans="1:8" ht="24" customHeight="1" x14ac:dyDescent="0.3">
      <c r="A31" s="5" t="s">
        <v>547</v>
      </c>
      <c r="B31" s="5" t="s">
        <v>30</v>
      </c>
      <c r="C31" s="5" t="s">
        <v>603</v>
      </c>
      <c r="D31" s="35" t="s">
        <v>1278</v>
      </c>
      <c r="E31" s="20" t="s">
        <v>1279</v>
      </c>
      <c r="F31" s="19" t="s">
        <v>584</v>
      </c>
      <c r="G31" s="19">
        <v>1</v>
      </c>
      <c r="H31" s="22">
        <v>6.0325634285714287</v>
      </c>
    </row>
    <row r="32" spans="1:8" ht="24" customHeight="1" x14ac:dyDescent="0.3">
      <c r="A32" s="5" t="s">
        <v>547</v>
      </c>
      <c r="B32" s="5" t="s">
        <v>30</v>
      </c>
      <c r="C32" s="5" t="s">
        <v>606</v>
      </c>
      <c r="D32" s="35" t="s">
        <v>604</v>
      </c>
      <c r="E32" s="20" t="s">
        <v>605</v>
      </c>
      <c r="F32" s="19" t="s">
        <v>584</v>
      </c>
      <c r="G32" s="19">
        <v>1</v>
      </c>
      <c r="H32" s="22">
        <v>28.115018412698415</v>
      </c>
    </row>
    <row r="33" spans="1:8" ht="24" customHeight="1" x14ac:dyDescent="0.3">
      <c r="A33" s="5" t="s">
        <v>547</v>
      </c>
      <c r="B33" s="5" t="s">
        <v>41</v>
      </c>
      <c r="C33" s="5" t="s">
        <v>607</v>
      </c>
      <c r="D33" s="35" t="s">
        <v>608</v>
      </c>
      <c r="E33" s="20" t="s">
        <v>597</v>
      </c>
      <c r="F33" s="19" t="s">
        <v>584</v>
      </c>
      <c r="G33" s="19">
        <v>1</v>
      </c>
      <c r="H33" s="22">
        <v>11.939716571428573</v>
      </c>
    </row>
    <row r="34" spans="1:8" ht="24" customHeight="1" x14ac:dyDescent="0.3">
      <c r="A34" s="5" t="s">
        <v>547</v>
      </c>
      <c r="B34" s="5" t="s">
        <v>41</v>
      </c>
      <c r="C34" s="5" t="s">
        <v>609</v>
      </c>
      <c r="D34" s="35" t="s">
        <v>608</v>
      </c>
      <c r="E34" s="20" t="s">
        <v>597</v>
      </c>
      <c r="F34" s="19" t="s">
        <v>584</v>
      </c>
      <c r="G34" s="19">
        <v>1</v>
      </c>
      <c r="H34" s="22">
        <v>14.035711238095239</v>
      </c>
    </row>
    <row r="35" spans="1:8" ht="24" customHeight="1" x14ac:dyDescent="0.3">
      <c r="A35" s="5" t="s">
        <v>547</v>
      </c>
      <c r="B35" s="5" t="s">
        <v>41</v>
      </c>
      <c r="C35" s="5" t="s">
        <v>610</v>
      </c>
      <c r="D35" s="35" t="s">
        <v>608</v>
      </c>
      <c r="E35" s="20" t="s">
        <v>597</v>
      </c>
      <c r="F35" s="19" t="s">
        <v>584</v>
      </c>
      <c r="G35" s="19">
        <v>1</v>
      </c>
      <c r="H35" s="22">
        <v>23.139250412698409</v>
      </c>
    </row>
    <row r="36" spans="1:8" ht="24" customHeight="1" x14ac:dyDescent="0.3">
      <c r="A36" s="5" t="s">
        <v>547</v>
      </c>
      <c r="B36" s="5" t="s">
        <v>34</v>
      </c>
      <c r="C36" s="5" t="s">
        <v>611</v>
      </c>
      <c r="D36" s="35" t="s">
        <v>612</v>
      </c>
      <c r="E36" s="20" t="s">
        <v>613</v>
      </c>
      <c r="F36" s="19" t="s">
        <v>584</v>
      </c>
      <c r="G36" s="19">
        <v>1</v>
      </c>
      <c r="H36" s="22">
        <v>11.555921269841271</v>
      </c>
    </row>
    <row r="37" spans="1:8" ht="24" customHeight="1" x14ac:dyDescent="0.3">
      <c r="A37" s="5" t="s">
        <v>547</v>
      </c>
      <c r="B37" s="5" t="s">
        <v>41</v>
      </c>
      <c r="C37" s="5" t="s">
        <v>614</v>
      </c>
      <c r="D37" s="35" t="s">
        <v>612</v>
      </c>
      <c r="E37" s="20" t="s">
        <v>613</v>
      </c>
      <c r="F37" s="19" t="s">
        <v>584</v>
      </c>
      <c r="G37" s="19">
        <v>1</v>
      </c>
      <c r="H37" s="22">
        <v>16.090298539682539</v>
      </c>
    </row>
    <row r="38" spans="1:8" ht="24" customHeight="1" x14ac:dyDescent="0.3">
      <c r="A38" s="5" t="s">
        <v>547</v>
      </c>
      <c r="B38" s="5" t="s">
        <v>41</v>
      </c>
      <c r="C38" s="5" t="s">
        <v>615</v>
      </c>
      <c r="D38" s="35" t="s">
        <v>612</v>
      </c>
      <c r="E38" s="20" t="s">
        <v>613</v>
      </c>
      <c r="F38" s="19" t="s">
        <v>584</v>
      </c>
      <c r="G38" s="19">
        <v>1</v>
      </c>
      <c r="H38" s="22">
        <v>24.61843403174603</v>
      </c>
    </row>
    <row r="39" spans="1:8" ht="24" customHeight="1" x14ac:dyDescent="0.3">
      <c r="A39" s="5" t="s">
        <v>547</v>
      </c>
      <c r="B39" s="5" t="s">
        <v>41</v>
      </c>
      <c r="C39" s="5" t="s">
        <v>616</v>
      </c>
      <c r="D39" s="35" t="s">
        <v>612</v>
      </c>
      <c r="E39" s="20" t="s">
        <v>613</v>
      </c>
      <c r="F39" s="19" t="s">
        <v>584</v>
      </c>
      <c r="G39" s="19">
        <v>1</v>
      </c>
      <c r="H39" s="22">
        <v>9.0453360000000007</v>
      </c>
    </row>
    <row r="40" spans="1:8" ht="24" customHeight="1" x14ac:dyDescent="0.3">
      <c r="A40" s="5" t="s">
        <v>547</v>
      </c>
      <c r="B40" s="5" t="s">
        <v>41</v>
      </c>
      <c r="C40" s="5" t="s">
        <v>617</v>
      </c>
      <c r="D40" s="35" t="s">
        <v>618</v>
      </c>
      <c r="E40" s="20" t="s">
        <v>619</v>
      </c>
      <c r="F40" s="19" t="s">
        <v>584</v>
      </c>
      <c r="G40" s="45">
        <v>1</v>
      </c>
      <c r="H40" s="22">
        <v>34.869578412698417</v>
      </c>
    </row>
    <row r="41" spans="1:8" ht="24" customHeight="1" x14ac:dyDescent="0.3">
      <c r="A41" s="5" t="s">
        <v>547</v>
      </c>
      <c r="B41" s="5" t="s">
        <v>41</v>
      </c>
      <c r="C41" s="5" t="s">
        <v>620</v>
      </c>
      <c r="D41" s="35" t="s">
        <v>621</v>
      </c>
      <c r="E41" s="20" t="s">
        <v>622</v>
      </c>
      <c r="F41" s="19" t="s">
        <v>584</v>
      </c>
      <c r="G41" s="45">
        <v>1</v>
      </c>
      <c r="H41" s="22">
        <v>20.361267936507936</v>
      </c>
    </row>
    <row r="42" spans="1:8" ht="24" customHeight="1" x14ac:dyDescent="0.3">
      <c r="A42" s="5" t="s">
        <v>547</v>
      </c>
      <c r="B42" s="5" t="s">
        <v>30</v>
      </c>
      <c r="C42" s="5" t="s">
        <v>623</v>
      </c>
      <c r="D42" s="35" t="s">
        <v>624</v>
      </c>
      <c r="E42" s="20" t="s">
        <v>625</v>
      </c>
      <c r="F42" s="19" t="s">
        <v>584</v>
      </c>
      <c r="G42" s="45">
        <v>1</v>
      </c>
      <c r="H42" s="22">
        <v>41.005932571428573</v>
      </c>
    </row>
    <row r="43" spans="1:8" ht="24" customHeight="1" x14ac:dyDescent="0.3">
      <c r="A43" s="5" t="s">
        <v>547</v>
      </c>
      <c r="B43" s="5" t="s">
        <v>34</v>
      </c>
      <c r="C43" s="5" t="s">
        <v>626</v>
      </c>
      <c r="D43" s="35" t="s">
        <v>627</v>
      </c>
      <c r="E43" s="20" t="s">
        <v>628</v>
      </c>
      <c r="F43" s="19" t="s">
        <v>584</v>
      </c>
      <c r="G43" s="45">
        <v>1</v>
      </c>
      <c r="H43" s="22">
        <v>25.846229968253972</v>
      </c>
    </row>
    <row r="44" spans="1:8" ht="24" customHeight="1" x14ac:dyDescent="0.3">
      <c r="A44" s="5" t="s">
        <v>547</v>
      </c>
      <c r="B44" s="5" t="s">
        <v>41</v>
      </c>
      <c r="C44" s="5" t="s">
        <v>629</v>
      </c>
      <c r="D44" s="35" t="s">
        <v>630</v>
      </c>
      <c r="E44" s="20" t="s">
        <v>631</v>
      </c>
      <c r="F44" s="19" t="s">
        <v>584</v>
      </c>
      <c r="G44" s="45">
        <v>1</v>
      </c>
      <c r="H44" s="22">
        <v>9.9317431111111123</v>
      </c>
    </row>
    <row r="45" spans="1:8" ht="24" customHeight="1" x14ac:dyDescent="0.3">
      <c r="A45" s="5" t="s">
        <v>547</v>
      </c>
      <c r="B45" s="5" t="s">
        <v>41</v>
      </c>
      <c r="C45" s="5" t="s">
        <v>632</v>
      </c>
      <c r="D45" s="35" t="s">
        <v>633</v>
      </c>
      <c r="E45" s="20" t="s">
        <v>634</v>
      </c>
      <c r="F45" s="19" t="s">
        <v>584</v>
      </c>
      <c r="G45" s="45">
        <v>1</v>
      </c>
      <c r="H45" s="22">
        <v>11.209530793650794</v>
      </c>
    </row>
    <row r="46" spans="1:8" ht="24" customHeight="1" x14ac:dyDescent="0.3">
      <c r="A46" s="5" t="s">
        <v>547</v>
      </c>
      <c r="B46" s="5" t="s">
        <v>41</v>
      </c>
      <c r="C46" s="5" t="s">
        <v>635</v>
      </c>
      <c r="D46" s="35" t="s">
        <v>636</v>
      </c>
      <c r="E46" s="20" t="s">
        <v>637</v>
      </c>
      <c r="F46" s="19" t="s">
        <v>584</v>
      </c>
      <c r="G46" s="45">
        <v>1</v>
      </c>
      <c r="H46" s="22">
        <v>11.272528634920636</v>
      </c>
    </row>
    <row r="47" spans="1:8" ht="24" customHeight="1" x14ac:dyDescent="0.3">
      <c r="A47" s="5" t="s">
        <v>547</v>
      </c>
      <c r="B47" s="5" t="s">
        <v>34</v>
      </c>
      <c r="C47" s="5" t="s">
        <v>638</v>
      </c>
      <c r="D47" s="35" t="s">
        <v>639</v>
      </c>
      <c r="E47" s="20" t="s">
        <v>597</v>
      </c>
      <c r="F47" s="19" t="s">
        <v>584</v>
      </c>
      <c r="G47" s="19">
        <v>1</v>
      </c>
      <c r="H47" s="22">
        <v>18.011684190476192</v>
      </c>
    </row>
    <row r="48" spans="1:8" ht="24" customHeight="1" x14ac:dyDescent="0.3">
      <c r="A48" s="5" t="s">
        <v>547</v>
      </c>
      <c r="B48" s="5" t="s">
        <v>34</v>
      </c>
      <c r="C48" s="5" t="s">
        <v>640</v>
      </c>
      <c r="D48" s="35" t="s">
        <v>641</v>
      </c>
      <c r="E48" s="20" t="s">
        <v>597</v>
      </c>
      <c r="F48" s="19" t="s">
        <v>584</v>
      </c>
      <c r="G48" s="19">
        <v>1</v>
      </c>
      <c r="H48" s="22">
        <v>10.434932317460317</v>
      </c>
    </row>
    <row r="49" spans="1:8" ht="24" customHeight="1" x14ac:dyDescent="0.3">
      <c r="A49" s="5" t="s">
        <v>547</v>
      </c>
      <c r="B49" s="5" t="s">
        <v>41</v>
      </c>
      <c r="C49" s="5" t="s">
        <v>642</v>
      </c>
      <c r="D49" s="35" t="s">
        <v>643</v>
      </c>
      <c r="E49" s="20" t="s">
        <v>597</v>
      </c>
      <c r="F49" s="19" t="s">
        <v>584</v>
      </c>
      <c r="G49" s="19">
        <v>1</v>
      </c>
      <c r="H49" s="22">
        <v>9.2451385396825412</v>
      </c>
    </row>
    <row r="50" spans="1:8" ht="24" customHeight="1" x14ac:dyDescent="0.3">
      <c r="A50" s="5" t="s">
        <v>547</v>
      </c>
      <c r="B50" s="5" t="s">
        <v>41</v>
      </c>
      <c r="C50" s="5" t="s">
        <v>644</v>
      </c>
      <c r="D50" s="35" t="s">
        <v>645</v>
      </c>
      <c r="E50" s="20" t="s">
        <v>597</v>
      </c>
      <c r="F50" s="19" t="s">
        <v>584</v>
      </c>
      <c r="G50" s="19">
        <v>1</v>
      </c>
      <c r="H50" s="22">
        <v>8.5109366349206343</v>
      </c>
    </row>
    <row r="51" spans="1:8" ht="24" customHeight="1" x14ac:dyDescent="0.3">
      <c r="A51" s="5" t="s">
        <v>547</v>
      </c>
      <c r="B51" s="5" t="s">
        <v>30</v>
      </c>
      <c r="C51" s="5" t="s">
        <v>646</v>
      </c>
      <c r="D51" s="35" t="s">
        <v>647</v>
      </c>
      <c r="E51" s="20" t="s">
        <v>597</v>
      </c>
      <c r="F51" s="19" t="s">
        <v>584</v>
      </c>
      <c r="G51" s="19">
        <v>1</v>
      </c>
      <c r="H51" s="22">
        <v>70.841750095238098</v>
      </c>
    </row>
    <row r="52" spans="1:8" ht="24" customHeight="1" x14ac:dyDescent="0.3">
      <c r="A52" s="5" t="s">
        <v>547</v>
      </c>
      <c r="B52" s="5" t="s">
        <v>6</v>
      </c>
      <c r="C52" s="5" t="s">
        <v>648</v>
      </c>
      <c r="D52" s="35" t="s">
        <v>649</v>
      </c>
      <c r="E52" s="20" t="s">
        <v>650</v>
      </c>
      <c r="F52" s="19" t="s">
        <v>651</v>
      </c>
      <c r="G52" s="19">
        <v>1</v>
      </c>
      <c r="H52" s="22">
        <v>5.5117380317460318</v>
      </c>
    </row>
    <row r="53" spans="1:8" ht="24" customHeight="1" x14ac:dyDescent="0.3">
      <c r="A53" s="5" t="s">
        <v>547</v>
      </c>
      <c r="B53" s="5" t="s">
        <v>6</v>
      </c>
      <c r="C53" s="5" t="s">
        <v>652</v>
      </c>
      <c r="D53" s="34" t="s">
        <v>653</v>
      </c>
      <c r="E53" s="20" t="s">
        <v>654</v>
      </c>
      <c r="F53" s="19" t="s">
        <v>651</v>
      </c>
      <c r="G53" s="19">
        <v>1</v>
      </c>
      <c r="H53" s="22">
        <v>3.275775238095239</v>
      </c>
    </row>
    <row r="54" spans="1:8" ht="24" customHeight="1" x14ac:dyDescent="0.3">
      <c r="A54" s="5" t="s">
        <v>547</v>
      </c>
      <c r="B54" s="5" t="s">
        <v>6</v>
      </c>
      <c r="C54" s="5" t="s">
        <v>655</v>
      </c>
      <c r="D54" s="34" t="s">
        <v>656</v>
      </c>
      <c r="E54" s="20" t="s">
        <v>657</v>
      </c>
      <c r="F54" s="19" t="s">
        <v>651</v>
      </c>
      <c r="G54" s="19">
        <v>1</v>
      </c>
      <c r="H54" s="22">
        <v>1.6199883174603174</v>
      </c>
    </row>
    <row r="55" spans="1:8" ht="24" customHeight="1" x14ac:dyDescent="0.3">
      <c r="A55" s="5" t="s">
        <v>547</v>
      </c>
      <c r="B55" s="5" t="s">
        <v>6</v>
      </c>
      <c r="C55" s="5" t="s">
        <v>658</v>
      </c>
      <c r="D55" s="35" t="s">
        <v>659</v>
      </c>
      <c r="E55" s="20" t="s">
        <v>660</v>
      </c>
      <c r="F55" s="19" t="s">
        <v>651</v>
      </c>
      <c r="G55" s="19">
        <v>1</v>
      </c>
      <c r="H55" s="22">
        <v>7.386741333333334</v>
      </c>
    </row>
    <row r="56" spans="1:8" ht="24" customHeight="1" x14ac:dyDescent="0.3">
      <c r="A56" s="5" t="s">
        <v>547</v>
      </c>
      <c r="B56" s="5" t="s">
        <v>6</v>
      </c>
      <c r="C56" s="5" t="s">
        <v>661</v>
      </c>
      <c r="D56" s="35" t="s">
        <v>662</v>
      </c>
      <c r="E56" s="20" t="s">
        <v>663</v>
      </c>
      <c r="F56" s="19" t="s">
        <v>651</v>
      </c>
      <c r="G56" s="19">
        <v>1</v>
      </c>
      <c r="H56" s="22">
        <v>1.3935902222222221</v>
      </c>
    </row>
    <row r="57" spans="1:8" ht="24" customHeight="1" x14ac:dyDescent="0.3">
      <c r="A57" s="5" t="s">
        <v>547</v>
      </c>
      <c r="B57" s="5" t="s">
        <v>6</v>
      </c>
      <c r="C57" s="5" t="s">
        <v>664</v>
      </c>
      <c r="D57" s="35" t="s">
        <v>665</v>
      </c>
      <c r="E57" s="20" t="s">
        <v>666</v>
      </c>
      <c r="F57" s="19" t="s">
        <v>651</v>
      </c>
      <c r="G57" s="19">
        <v>1</v>
      </c>
      <c r="H57" s="22">
        <v>3.5701785396825394</v>
      </c>
    </row>
    <row r="58" spans="1:8" ht="24" customHeight="1" x14ac:dyDescent="0.3">
      <c r="A58" s="5" t="s">
        <v>547</v>
      </c>
      <c r="B58" s="5" t="s">
        <v>6</v>
      </c>
      <c r="C58" s="5" t="s">
        <v>667</v>
      </c>
      <c r="D58" s="35" t="s">
        <v>668</v>
      </c>
      <c r="E58" s="20" t="s">
        <v>669</v>
      </c>
      <c r="F58" s="19" t="s">
        <v>651</v>
      </c>
      <c r="G58" s="19">
        <v>1</v>
      </c>
      <c r="H58" s="22">
        <v>1.7063869206349205</v>
      </c>
    </row>
    <row r="59" spans="1:8" ht="24" customHeight="1" x14ac:dyDescent="0.3">
      <c r="A59" s="5" t="s">
        <v>547</v>
      </c>
      <c r="B59" s="5" t="s">
        <v>30</v>
      </c>
      <c r="C59" s="5" t="s">
        <v>670</v>
      </c>
      <c r="D59" s="35" t="s">
        <v>671</v>
      </c>
      <c r="E59" s="20" t="s">
        <v>672</v>
      </c>
      <c r="F59" s="19" t="s">
        <v>651</v>
      </c>
      <c r="G59" s="45">
        <v>1</v>
      </c>
      <c r="H59" s="22">
        <v>41.033127238095233</v>
      </c>
    </row>
    <row r="60" spans="1:8" ht="24" customHeight="1" x14ac:dyDescent="0.3">
      <c r="A60" s="5" t="s">
        <v>547</v>
      </c>
      <c r="B60" s="5" t="s">
        <v>41</v>
      </c>
      <c r="C60" s="5" t="s">
        <v>673</v>
      </c>
      <c r="D60" s="35" t="s">
        <v>674</v>
      </c>
      <c r="E60" s="20" t="s">
        <v>675</v>
      </c>
      <c r="F60" s="19" t="s">
        <v>651</v>
      </c>
      <c r="G60" s="45">
        <v>1</v>
      </c>
      <c r="H60" s="22">
        <v>32.665982222222226</v>
      </c>
    </row>
    <row r="61" spans="1:8" ht="24" customHeight="1" x14ac:dyDescent="0.3">
      <c r="A61" s="5" t="s">
        <v>547</v>
      </c>
      <c r="B61" s="5" t="s">
        <v>41</v>
      </c>
      <c r="C61" s="5" t="s">
        <v>676</v>
      </c>
      <c r="D61" s="35" t="s">
        <v>674</v>
      </c>
      <c r="E61" s="20" t="s">
        <v>675</v>
      </c>
      <c r="F61" s="19" t="s">
        <v>651</v>
      </c>
      <c r="G61" s="45">
        <v>1</v>
      </c>
      <c r="H61" s="22">
        <v>34.79376507936508</v>
      </c>
    </row>
    <row r="62" spans="1:8" ht="24" customHeight="1" x14ac:dyDescent="0.3">
      <c r="A62" s="5" t="s">
        <v>547</v>
      </c>
      <c r="B62" s="5" t="s">
        <v>30</v>
      </c>
      <c r="C62" s="5" t="s">
        <v>677</v>
      </c>
      <c r="D62" s="35" t="s">
        <v>678</v>
      </c>
      <c r="E62" s="20" t="s">
        <v>679</v>
      </c>
      <c r="F62" s="19" t="s">
        <v>680</v>
      </c>
      <c r="G62" s="19">
        <v>1</v>
      </c>
      <c r="H62" s="22">
        <v>34.879974349206357</v>
      </c>
    </row>
    <row r="63" spans="1:8" ht="24" customHeight="1" x14ac:dyDescent="0.3">
      <c r="A63" s="5" t="s">
        <v>547</v>
      </c>
      <c r="B63" s="5" t="s">
        <v>34</v>
      </c>
      <c r="C63" s="5" t="s">
        <v>681</v>
      </c>
      <c r="D63" s="35" t="s">
        <v>682</v>
      </c>
      <c r="E63" s="20" t="s">
        <v>683</v>
      </c>
      <c r="F63" s="19" t="s">
        <v>680</v>
      </c>
      <c r="G63" s="19">
        <v>1</v>
      </c>
      <c r="H63" s="22">
        <v>6.1162553650793656</v>
      </c>
    </row>
    <row r="64" spans="1:8" ht="24" customHeight="1" x14ac:dyDescent="0.3">
      <c r="A64" s="5" t="s">
        <v>547</v>
      </c>
      <c r="B64" s="5" t="s">
        <v>41</v>
      </c>
      <c r="C64" s="5" t="s">
        <v>684</v>
      </c>
      <c r="D64" s="35" t="s">
        <v>682</v>
      </c>
      <c r="E64" s="20" t="s">
        <v>683</v>
      </c>
      <c r="F64" s="19" t="s">
        <v>680</v>
      </c>
      <c r="G64" s="45">
        <v>1</v>
      </c>
      <c r="H64" s="22">
        <v>16.144638857142859</v>
      </c>
    </row>
    <row r="65" spans="1:8" ht="24" customHeight="1" x14ac:dyDescent="0.3">
      <c r="A65" s="5" t="s">
        <v>547</v>
      </c>
      <c r="B65" s="5" t="s">
        <v>34</v>
      </c>
      <c r="C65" s="5" t="s">
        <v>685</v>
      </c>
      <c r="D65" s="35" t="s">
        <v>686</v>
      </c>
      <c r="E65" s="20" t="s">
        <v>687</v>
      </c>
      <c r="F65" s="19" t="s">
        <v>680</v>
      </c>
      <c r="G65" s="19">
        <v>1</v>
      </c>
      <c r="H65" s="22">
        <v>1.5317826031746034</v>
      </c>
    </row>
    <row r="66" spans="1:8" ht="24" customHeight="1" x14ac:dyDescent="0.3">
      <c r="A66" s="5" t="s">
        <v>547</v>
      </c>
      <c r="B66" s="5" t="s">
        <v>34</v>
      </c>
      <c r="C66" s="5" t="s">
        <v>688</v>
      </c>
      <c r="D66" s="35" t="s">
        <v>689</v>
      </c>
      <c r="E66" s="20" t="s">
        <v>690</v>
      </c>
      <c r="F66" s="19" t="s">
        <v>680</v>
      </c>
      <c r="G66" s="19">
        <v>1</v>
      </c>
      <c r="H66" s="22">
        <v>1.495392634920635</v>
      </c>
    </row>
    <row r="67" spans="1:8" ht="24" customHeight="1" x14ac:dyDescent="0.3">
      <c r="A67" s="5" t="s">
        <v>547</v>
      </c>
      <c r="B67" s="5" t="s">
        <v>34</v>
      </c>
      <c r="C67" s="5" t="s">
        <v>691</v>
      </c>
      <c r="D67" s="35" t="s">
        <v>692</v>
      </c>
      <c r="E67" s="20" t="s">
        <v>693</v>
      </c>
      <c r="F67" s="19" t="s">
        <v>680</v>
      </c>
      <c r="G67" s="19">
        <v>1</v>
      </c>
      <c r="H67" s="22">
        <v>2.8893748571428572</v>
      </c>
    </row>
    <row r="68" spans="1:8" ht="24" customHeight="1" x14ac:dyDescent="0.3">
      <c r="A68" s="5" t="s">
        <v>547</v>
      </c>
      <c r="B68" s="5" t="s">
        <v>34</v>
      </c>
      <c r="C68" s="5" t="s">
        <v>694</v>
      </c>
      <c r="D68" s="35" t="s">
        <v>695</v>
      </c>
      <c r="E68" s="20" t="s">
        <v>696</v>
      </c>
      <c r="F68" s="19" t="s">
        <v>680</v>
      </c>
      <c r="G68" s="19">
        <v>1</v>
      </c>
      <c r="H68" s="22">
        <v>2.9467772698412698</v>
      </c>
    </row>
    <row r="69" spans="1:8" ht="24" customHeight="1" x14ac:dyDescent="0.3">
      <c r="A69" s="5" t="s">
        <v>547</v>
      </c>
      <c r="B69" s="5" t="s">
        <v>34</v>
      </c>
      <c r="C69" s="5" t="s">
        <v>697</v>
      </c>
      <c r="D69" s="35" t="s">
        <v>698</v>
      </c>
      <c r="E69" s="20" t="s">
        <v>699</v>
      </c>
      <c r="F69" s="19" t="s">
        <v>680</v>
      </c>
      <c r="G69" s="19">
        <v>1</v>
      </c>
      <c r="H69" s="22">
        <v>1.9909846349206346</v>
      </c>
    </row>
    <row r="70" spans="1:8" ht="24" customHeight="1" x14ac:dyDescent="0.3">
      <c r="A70" s="5" t="s">
        <v>547</v>
      </c>
      <c r="B70" s="5" t="s">
        <v>34</v>
      </c>
      <c r="C70" s="5" t="s">
        <v>700</v>
      </c>
      <c r="D70" s="35" t="s">
        <v>701</v>
      </c>
      <c r="E70" s="20" t="s">
        <v>702</v>
      </c>
      <c r="F70" s="19" t="s">
        <v>680</v>
      </c>
      <c r="G70" s="19">
        <v>1</v>
      </c>
      <c r="H70" s="22">
        <v>1.9675829841269843</v>
      </c>
    </row>
    <row r="71" spans="1:8" ht="24" customHeight="1" x14ac:dyDescent="0.3">
      <c r="A71" s="5" t="s">
        <v>547</v>
      </c>
      <c r="B71" s="5" t="s">
        <v>34</v>
      </c>
      <c r="C71" s="5" t="s">
        <v>703</v>
      </c>
      <c r="D71" s="35" t="s">
        <v>704</v>
      </c>
      <c r="E71" s="20" t="s">
        <v>705</v>
      </c>
      <c r="F71" s="19" t="s">
        <v>680</v>
      </c>
      <c r="G71" s="19">
        <v>1</v>
      </c>
      <c r="H71" s="22">
        <v>4.6787894603174607</v>
      </c>
    </row>
    <row r="72" spans="1:8" ht="24" customHeight="1" x14ac:dyDescent="0.3">
      <c r="A72" s="5" t="s">
        <v>547</v>
      </c>
      <c r="B72" s="5" t="s">
        <v>34</v>
      </c>
      <c r="C72" s="5" t="s">
        <v>706</v>
      </c>
      <c r="D72" s="35" t="s">
        <v>707</v>
      </c>
      <c r="E72" s="20" t="s">
        <v>708</v>
      </c>
      <c r="F72" s="19" t="s">
        <v>680</v>
      </c>
      <c r="G72" s="19">
        <v>1</v>
      </c>
      <c r="H72" s="22">
        <v>1.5233644444444445</v>
      </c>
    </row>
    <row r="73" spans="1:8" ht="24" customHeight="1" x14ac:dyDescent="0.3">
      <c r="A73" s="5" t="s">
        <v>547</v>
      </c>
      <c r="B73" s="5" t="s">
        <v>34</v>
      </c>
      <c r="C73" s="5" t="s">
        <v>709</v>
      </c>
      <c r="D73" s="34" t="s">
        <v>1133</v>
      </c>
      <c r="E73" s="20" t="s">
        <v>1134</v>
      </c>
      <c r="F73" s="19" t="s">
        <v>680</v>
      </c>
      <c r="G73" s="19">
        <v>1</v>
      </c>
      <c r="H73" s="17">
        <v>1</v>
      </c>
    </row>
    <row r="74" spans="1:8" ht="28.5" customHeight="1" x14ac:dyDescent="0.3">
      <c r="A74" s="5" t="s">
        <v>547</v>
      </c>
      <c r="B74" s="5" t="s">
        <v>34</v>
      </c>
      <c r="C74" s="5" t="s">
        <v>713</v>
      </c>
      <c r="D74" s="35" t="s">
        <v>710</v>
      </c>
      <c r="E74" s="20" t="s">
        <v>711</v>
      </c>
      <c r="F74" s="19" t="s">
        <v>712</v>
      </c>
      <c r="G74" s="19">
        <v>1</v>
      </c>
      <c r="H74" s="22">
        <v>4.7419690158730168</v>
      </c>
    </row>
    <row r="75" spans="1:8" ht="24" customHeight="1" x14ac:dyDescent="0.3">
      <c r="A75" s="5" t="s">
        <v>547</v>
      </c>
      <c r="B75" s="5" t="s">
        <v>34</v>
      </c>
      <c r="C75" s="5" t="s">
        <v>714</v>
      </c>
      <c r="D75" s="35" t="s">
        <v>710</v>
      </c>
      <c r="E75" s="20" t="s">
        <v>711</v>
      </c>
      <c r="F75" s="19" t="s">
        <v>712</v>
      </c>
      <c r="G75" s="19">
        <v>1</v>
      </c>
      <c r="H75" s="22">
        <v>5.271367111111112</v>
      </c>
    </row>
    <row r="76" spans="1:8" ht="24" customHeight="1" x14ac:dyDescent="0.3">
      <c r="A76" s="5" t="s">
        <v>547</v>
      </c>
      <c r="B76" s="5" t="s">
        <v>30</v>
      </c>
      <c r="C76" s="5" t="s">
        <v>718</v>
      </c>
      <c r="D76" s="35" t="s">
        <v>715</v>
      </c>
      <c r="E76" s="20" t="s">
        <v>716</v>
      </c>
      <c r="F76" s="19" t="s">
        <v>717</v>
      </c>
      <c r="G76" s="19">
        <v>1</v>
      </c>
      <c r="H76" s="22">
        <v>32.214398222222229</v>
      </c>
    </row>
    <row r="77" spans="1:8" ht="24" customHeight="1" x14ac:dyDescent="0.3">
      <c r="A77" s="5" t="s">
        <v>547</v>
      </c>
      <c r="B77" s="5" t="s">
        <v>34</v>
      </c>
      <c r="C77" s="5" t="s">
        <v>721</v>
      </c>
      <c r="D77" s="35" t="s">
        <v>719</v>
      </c>
      <c r="E77" s="20" t="s">
        <v>720</v>
      </c>
      <c r="F77" s="19" t="s">
        <v>717</v>
      </c>
      <c r="G77" s="19">
        <v>1</v>
      </c>
      <c r="H77" s="22">
        <v>3.8657805714285716</v>
      </c>
    </row>
    <row r="78" spans="1:8" ht="24" customHeight="1" x14ac:dyDescent="0.3">
      <c r="A78" s="5" t="s">
        <v>547</v>
      </c>
      <c r="B78" s="5" t="s">
        <v>34</v>
      </c>
      <c r="C78" s="5" t="s">
        <v>722</v>
      </c>
      <c r="D78" s="35" t="s">
        <v>719</v>
      </c>
      <c r="E78" s="20" t="s">
        <v>720</v>
      </c>
      <c r="F78" s="19" t="s">
        <v>717</v>
      </c>
      <c r="G78" s="19">
        <v>1</v>
      </c>
      <c r="H78" s="22">
        <v>40.377739047619052</v>
      </c>
    </row>
    <row r="79" spans="1:8" ht="24" customHeight="1" x14ac:dyDescent="0.3">
      <c r="A79" s="5" t="s">
        <v>547</v>
      </c>
      <c r="B79" s="5" t="s">
        <v>30</v>
      </c>
      <c r="C79" s="5" t="s">
        <v>726</v>
      </c>
      <c r="D79" s="35" t="s">
        <v>723</v>
      </c>
      <c r="E79" s="20" t="s">
        <v>724</v>
      </c>
      <c r="F79" s="19" t="s">
        <v>725</v>
      </c>
      <c r="G79" s="19">
        <v>1</v>
      </c>
      <c r="H79" s="22">
        <v>34.164181460317458</v>
      </c>
    </row>
    <row r="80" spans="1:8" ht="24" customHeight="1" x14ac:dyDescent="0.3">
      <c r="A80" s="5" t="s">
        <v>547</v>
      </c>
      <c r="B80" s="5" t="s">
        <v>30</v>
      </c>
      <c r="C80" s="5" t="s">
        <v>727</v>
      </c>
      <c r="D80" s="35" t="s">
        <v>723</v>
      </c>
      <c r="E80" s="20" t="s">
        <v>724</v>
      </c>
      <c r="F80" s="19" t="s">
        <v>725</v>
      </c>
      <c r="G80" s="19">
        <v>1</v>
      </c>
      <c r="H80" s="22">
        <v>43.609718349206346</v>
      </c>
    </row>
    <row r="81" spans="1:8" ht="24" customHeight="1" x14ac:dyDescent="0.3">
      <c r="A81" s="5" t="s">
        <v>547</v>
      </c>
      <c r="B81" s="5" t="s">
        <v>34</v>
      </c>
      <c r="C81" s="5" t="s">
        <v>730</v>
      </c>
      <c r="D81" s="35" t="s">
        <v>728</v>
      </c>
      <c r="E81" s="20" t="s">
        <v>729</v>
      </c>
      <c r="F81" s="19" t="s">
        <v>725</v>
      </c>
      <c r="G81" s="19">
        <v>1</v>
      </c>
      <c r="H81" s="22">
        <v>26.675822857142858</v>
      </c>
    </row>
    <row r="82" spans="1:8" ht="24" customHeight="1" x14ac:dyDescent="0.3">
      <c r="A82" s="5" t="s">
        <v>547</v>
      </c>
      <c r="B82" s="5" t="s">
        <v>34</v>
      </c>
      <c r="C82" s="5" t="s">
        <v>731</v>
      </c>
      <c r="D82" s="35" t="s">
        <v>728</v>
      </c>
      <c r="E82" s="20" t="s">
        <v>729</v>
      </c>
      <c r="F82" s="19" t="s">
        <v>725</v>
      </c>
      <c r="G82" s="19">
        <v>1</v>
      </c>
      <c r="H82" s="22">
        <v>16.271090666666666</v>
      </c>
    </row>
    <row r="83" spans="1:8" ht="24" customHeight="1" x14ac:dyDescent="0.3">
      <c r="A83" s="5" t="s">
        <v>547</v>
      </c>
      <c r="B83" s="5" t="s">
        <v>34</v>
      </c>
      <c r="C83" s="5" t="s">
        <v>732</v>
      </c>
      <c r="D83" s="35" t="s">
        <v>728</v>
      </c>
      <c r="E83" s="20" t="s">
        <v>729</v>
      </c>
      <c r="F83" s="19" t="s">
        <v>725</v>
      </c>
      <c r="G83" s="19">
        <v>1</v>
      </c>
      <c r="H83" s="22">
        <v>13.788700190476193</v>
      </c>
    </row>
    <row r="84" spans="1:8" ht="24" customHeight="1" x14ac:dyDescent="0.3">
      <c r="A84" s="5" t="s">
        <v>547</v>
      </c>
      <c r="B84" s="5" t="s">
        <v>34</v>
      </c>
      <c r="C84" s="5" t="s">
        <v>735</v>
      </c>
      <c r="D84" s="35" t="s">
        <v>733</v>
      </c>
      <c r="E84" s="20" t="s">
        <v>734</v>
      </c>
      <c r="F84" s="19" t="s">
        <v>725</v>
      </c>
      <c r="G84" s="19">
        <v>1</v>
      </c>
      <c r="H84" s="22">
        <v>7.8423537777777783</v>
      </c>
    </row>
    <row r="85" spans="1:8" ht="24" customHeight="1" x14ac:dyDescent="0.3">
      <c r="A85" s="5" t="s">
        <v>547</v>
      </c>
      <c r="B85" s="5" t="s">
        <v>34</v>
      </c>
      <c r="C85" s="5" t="s">
        <v>736</v>
      </c>
      <c r="D85" s="35" t="s">
        <v>733</v>
      </c>
      <c r="E85" s="20" t="s">
        <v>734</v>
      </c>
      <c r="F85" s="19" t="s">
        <v>725</v>
      </c>
      <c r="G85" s="19">
        <v>1</v>
      </c>
      <c r="H85" s="22">
        <v>12.685516317460316</v>
      </c>
    </row>
    <row r="86" spans="1:8" ht="24" customHeight="1" x14ac:dyDescent="0.3">
      <c r="A86" s="5" t="s">
        <v>547</v>
      </c>
      <c r="B86" s="5" t="s">
        <v>41</v>
      </c>
      <c r="C86" s="5" t="s">
        <v>737</v>
      </c>
      <c r="D86" s="35" t="s">
        <v>733</v>
      </c>
      <c r="E86" s="20" t="s">
        <v>734</v>
      </c>
      <c r="F86" s="19" t="s">
        <v>725</v>
      </c>
      <c r="G86" s="19">
        <v>1</v>
      </c>
      <c r="H86" s="22">
        <v>2.6084811428571428</v>
      </c>
    </row>
    <row r="87" spans="1:8" ht="24" customHeight="1" x14ac:dyDescent="0.3">
      <c r="A87" s="5" t="s">
        <v>547</v>
      </c>
      <c r="B87" s="5" t="s">
        <v>41</v>
      </c>
      <c r="C87" s="5" t="s">
        <v>738</v>
      </c>
      <c r="D87" s="35" t="s">
        <v>733</v>
      </c>
      <c r="E87" s="20" t="s">
        <v>734</v>
      </c>
      <c r="F87" s="19" t="s">
        <v>725</v>
      </c>
      <c r="G87" s="19">
        <v>1</v>
      </c>
      <c r="H87" s="22">
        <v>5.9743633015873021</v>
      </c>
    </row>
    <row r="88" spans="1:8" ht="24" customHeight="1" x14ac:dyDescent="0.3">
      <c r="A88" s="5" t="s">
        <v>547</v>
      </c>
      <c r="B88" s="5" t="s">
        <v>41</v>
      </c>
      <c r="C88" s="5" t="s">
        <v>742</v>
      </c>
      <c r="D88" s="35" t="s">
        <v>739</v>
      </c>
      <c r="E88" s="20" t="s">
        <v>740</v>
      </c>
      <c r="F88" s="19" t="s">
        <v>741</v>
      </c>
      <c r="G88" s="19">
        <v>1</v>
      </c>
      <c r="H88" s="22">
        <v>10.446134730158731</v>
      </c>
    </row>
    <row r="89" spans="1:8" ht="24" customHeight="1" x14ac:dyDescent="0.3">
      <c r="A89" s="5" t="s">
        <v>547</v>
      </c>
      <c r="B89" s="5" t="s">
        <v>41</v>
      </c>
      <c r="C89" s="5" t="s">
        <v>743</v>
      </c>
      <c r="D89" s="35" t="s">
        <v>739</v>
      </c>
      <c r="E89" s="20" t="s">
        <v>740</v>
      </c>
      <c r="F89" s="19" t="s">
        <v>741</v>
      </c>
      <c r="G89" s="19">
        <v>1</v>
      </c>
      <c r="H89" s="22">
        <v>10.444133333333333</v>
      </c>
    </row>
    <row r="90" spans="1:8" ht="24" customHeight="1" x14ac:dyDescent="0.3">
      <c r="A90" s="5" t="s">
        <v>547</v>
      </c>
      <c r="B90" s="5" t="s">
        <v>34</v>
      </c>
      <c r="C90" s="5" t="s">
        <v>745</v>
      </c>
      <c r="D90" s="34" t="s">
        <v>744</v>
      </c>
      <c r="E90" s="20" t="s">
        <v>588</v>
      </c>
      <c r="F90" s="19" t="s">
        <v>741</v>
      </c>
      <c r="G90" s="19">
        <v>1</v>
      </c>
      <c r="H90" s="22">
        <v>1.7009920000000001</v>
      </c>
    </row>
    <row r="91" spans="1:8" ht="24" customHeight="1" x14ac:dyDescent="0.3">
      <c r="A91" s="5" t="s">
        <v>547</v>
      </c>
      <c r="B91" s="5" t="s">
        <v>30</v>
      </c>
      <c r="C91" s="5" t="s">
        <v>748</v>
      </c>
      <c r="D91" s="34" t="s">
        <v>746</v>
      </c>
      <c r="E91" s="20" t="s">
        <v>747</v>
      </c>
      <c r="F91" s="19" t="s">
        <v>741</v>
      </c>
      <c r="G91" s="19">
        <v>1</v>
      </c>
      <c r="H91" s="22">
        <v>37.92176101587301</v>
      </c>
    </row>
    <row r="92" spans="1:8" ht="24" customHeight="1" x14ac:dyDescent="0.3">
      <c r="A92" s="5" t="s">
        <v>547</v>
      </c>
      <c r="B92" s="5" t="s">
        <v>34</v>
      </c>
      <c r="C92" s="5" t="s">
        <v>751</v>
      </c>
      <c r="D92" s="34" t="s">
        <v>749</v>
      </c>
      <c r="E92" s="20" t="s">
        <v>750</v>
      </c>
      <c r="F92" s="19" t="s">
        <v>741</v>
      </c>
      <c r="G92" s="19">
        <v>1</v>
      </c>
      <c r="H92" s="22">
        <v>5.6407568253968243</v>
      </c>
    </row>
    <row r="93" spans="1:8" ht="24" customHeight="1" x14ac:dyDescent="0.3">
      <c r="A93" s="5" t="s">
        <v>547</v>
      </c>
      <c r="B93" s="5" t="s">
        <v>41</v>
      </c>
      <c r="C93" s="5" t="s">
        <v>754</v>
      </c>
      <c r="D93" s="34" t="s">
        <v>752</v>
      </c>
      <c r="E93" s="20" t="s">
        <v>753</v>
      </c>
      <c r="F93" s="19" t="s">
        <v>741</v>
      </c>
      <c r="G93" s="19">
        <v>1</v>
      </c>
      <c r="H93" s="22">
        <v>30.994395428571423</v>
      </c>
    </row>
    <row r="94" spans="1:8" ht="24" customHeight="1" x14ac:dyDescent="0.3">
      <c r="A94" s="5" t="s">
        <v>547</v>
      </c>
      <c r="B94" s="5" t="s">
        <v>41</v>
      </c>
      <c r="C94" s="5" t="s">
        <v>755</v>
      </c>
      <c r="D94" s="34" t="s">
        <v>752</v>
      </c>
      <c r="E94" s="20" t="s">
        <v>753</v>
      </c>
      <c r="F94" s="19" t="s">
        <v>741</v>
      </c>
      <c r="G94" s="19">
        <v>1</v>
      </c>
      <c r="H94" s="22">
        <v>29.636611174603175</v>
      </c>
    </row>
    <row r="95" spans="1:8" ht="24" customHeight="1" x14ac:dyDescent="0.3">
      <c r="A95" s="5" t="s">
        <v>547</v>
      </c>
      <c r="B95" s="5" t="s">
        <v>34</v>
      </c>
      <c r="C95" s="5" t="s">
        <v>756</v>
      </c>
      <c r="D95" s="34" t="s">
        <v>752</v>
      </c>
      <c r="E95" s="20" t="s">
        <v>753</v>
      </c>
      <c r="F95" s="20" t="s">
        <v>741</v>
      </c>
      <c r="G95" s="19">
        <v>1</v>
      </c>
      <c r="H95" s="22">
        <v>13.344309841269842</v>
      </c>
    </row>
    <row r="96" spans="1:8" ht="24" customHeight="1" x14ac:dyDescent="0.3">
      <c r="A96" s="5" t="s">
        <v>547</v>
      </c>
      <c r="B96" s="5" t="s">
        <v>34</v>
      </c>
      <c r="C96" s="5" t="s">
        <v>757</v>
      </c>
      <c r="D96" s="34" t="s">
        <v>752</v>
      </c>
      <c r="E96" s="20" t="s">
        <v>753</v>
      </c>
      <c r="F96" s="20" t="s">
        <v>741</v>
      </c>
      <c r="G96" s="19">
        <v>1</v>
      </c>
      <c r="H96" s="22">
        <v>8.689936380952382</v>
      </c>
    </row>
    <row r="97" spans="1:8" ht="24" customHeight="1" x14ac:dyDescent="0.3">
      <c r="A97" s="5" t="s">
        <v>547</v>
      </c>
      <c r="B97" s="5" t="s">
        <v>34</v>
      </c>
      <c r="C97" s="5" t="s">
        <v>761</v>
      </c>
      <c r="D97" s="35" t="s">
        <v>758</v>
      </c>
      <c r="E97" s="20" t="s">
        <v>759</v>
      </c>
      <c r="F97" s="19" t="s">
        <v>760</v>
      </c>
      <c r="G97" s="19">
        <v>1</v>
      </c>
      <c r="H97" s="22">
        <v>21.978451682539678</v>
      </c>
    </row>
    <row r="98" spans="1:8" ht="24" customHeight="1" x14ac:dyDescent="0.3">
      <c r="A98" s="5" t="s">
        <v>547</v>
      </c>
      <c r="B98" s="5" t="s">
        <v>34</v>
      </c>
      <c r="C98" s="5" t="s">
        <v>762</v>
      </c>
      <c r="D98" s="35" t="s">
        <v>758</v>
      </c>
      <c r="E98" s="20" t="s">
        <v>759</v>
      </c>
      <c r="F98" s="19" t="s">
        <v>760</v>
      </c>
      <c r="G98" s="19">
        <v>1</v>
      </c>
      <c r="H98" s="22">
        <v>4.084567492063492</v>
      </c>
    </row>
    <row r="99" spans="1:8" ht="24" customHeight="1" x14ac:dyDescent="0.3">
      <c r="A99" s="5" t="s">
        <v>547</v>
      </c>
      <c r="B99" s="5" t="s">
        <v>30</v>
      </c>
      <c r="C99" s="5" t="s">
        <v>766</v>
      </c>
      <c r="D99" s="34" t="s">
        <v>763</v>
      </c>
      <c r="E99" s="20" t="s">
        <v>764</v>
      </c>
      <c r="F99" s="19" t="s">
        <v>765</v>
      </c>
      <c r="G99" s="19">
        <v>1</v>
      </c>
      <c r="H99" s="22">
        <v>3.8494073650793661</v>
      </c>
    </row>
    <row r="100" spans="1:8" ht="26" x14ac:dyDescent="0.3">
      <c r="A100" s="5" t="s">
        <v>547</v>
      </c>
      <c r="B100" s="5" t="s">
        <v>30</v>
      </c>
      <c r="C100" s="5" t="s">
        <v>767</v>
      </c>
      <c r="D100" s="34" t="s">
        <v>763</v>
      </c>
      <c r="E100" s="20" t="s">
        <v>764</v>
      </c>
      <c r="F100" s="19" t="s">
        <v>765</v>
      </c>
      <c r="G100" s="19">
        <v>1</v>
      </c>
      <c r="H100" s="22">
        <v>3.3505782857142856</v>
      </c>
    </row>
    <row r="101" spans="1:8" ht="26" x14ac:dyDescent="0.3">
      <c r="A101" s="5" t="s">
        <v>547</v>
      </c>
      <c r="B101" s="5" t="s">
        <v>30</v>
      </c>
      <c r="C101" s="5" t="s">
        <v>768</v>
      </c>
      <c r="D101" s="34" t="s">
        <v>763</v>
      </c>
      <c r="E101" s="20" t="s">
        <v>764</v>
      </c>
      <c r="F101" s="19" t="s">
        <v>765</v>
      </c>
      <c r="G101" s="19">
        <v>1</v>
      </c>
      <c r="H101" s="22">
        <v>14.304905269841271</v>
      </c>
    </row>
    <row r="102" spans="1:8" ht="39" x14ac:dyDescent="0.3">
      <c r="A102" s="5" t="s">
        <v>547</v>
      </c>
      <c r="B102" s="5" t="s">
        <v>34</v>
      </c>
      <c r="C102" s="5" t="s">
        <v>771</v>
      </c>
      <c r="D102" s="35" t="s">
        <v>769</v>
      </c>
      <c r="E102" s="20" t="s">
        <v>770</v>
      </c>
      <c r="F102" s="19" t="s">
        <v>765</v>
      </c>
      <c r="G102" s="19">
        <v>1</v>
      </c>
      <c r="H102" s="22">
        <v>10.482530793650792</v>
      </c>
    </row>
    <row r="103" spans="1:8" ht="39" x14ac:dyDescent="0.3">
      <c r="A103" s="5" t="s">
        <v>547</v>
      </c>
      <c r="B103" s="5" t="s">
        <v>34</v>
      </c>
      <c r="C103" s="5" t="s">
        <v>772</v>
      </c>
      <c r="D103" s="35" t="s">
        <v>769</v>
      </c>
      <c r="E103" s="20" t="s">
        <v>770</v>
      </c>
      <c r="F103" s="19" t="s">
        <v>765</v>
      </c>
      <c r="G103" s="19">
        <v>1</v>
      </c>
      <c r="H103" s="22">
        <v>10.454133333333333</v>
      </c>
    </row>
    <row r="104" spans="1:8" ht="26" x14ac:dyDescent="0.3">
      <c r="A104" s="5" t="s">
        <v>547</v>
      </c>
      <c r="B104" s="5" t="s">
        <v>34</v>
      </c>
      <c r="C104" s="5" t="s">
        <v>776</v>
      </c>
      <c r="D104" s="35" t="s">
        <v>773</v>
      </c>
      <c r="E104" s="20" t="s">
        <v>774</v>
      </c>
      <c r="F104" s="19" t="s">
        <v>775</v>
      </c>
      <c r="G104" s="19">
        <v>1</v>
      </c>
      <c r="H104" s="22">
        <v>9.3247313015873008</v>
      </c>
    </row>
    <row r="105" spans="1:8" ht="26" x14ac:dyDescent="0.3">
      <c r="A105" s="5" t="s">
        <v>547</v>
      </c>
      <c r="B105" s="5" t="s">
        <v>34</v>
      </c>
      <c r="C105" s="5" t="s">
        <v>779</v>
      </c>
      <c r="D105" s="35" t="s">
        <v>777</v>
      </c>
      <c r="E105" s="20" t="s">
        <v>778</v>
      </c>
      <c r="F105" s="19" t="s">
        <v>775</v>
      </c>
      <c r="G105" s="19">
        <v>1</v>
      </c>
      <c r="H105" s="22">
        <v>12.954509079365081</v>
      </c>
    </row>
    <row r="106" spans="1:8" ht="26" x14ac:dyDescent="0.3">
      <c r="A106" s="5" t="s">
        <v>547</v>
      </c>
      <c r="B106" s="5" t="s">
        <v>34</v>
      </c>
      <c r="C106" s="5" t="s">
        <v>780</v>
      </c>
      <c r="D106" s="35" t="s">
        <v>777</v>
      </c>
      <c r="E106" s="20" t="s">
        <v>778</v>
      </c>
      <c r="F106" s="19" t="s">
        <v>775</v>
      </c>
      <c r="G106" s="19">
        <v>1</v>
      </c>
      <c r="H106" s="22">
        <v>7.1215410793650777</v>
      </c>
    </row>
    <row r="107" spans="1:8" ht="26" x14ac:dyDescent="0.3">
      <c r="A107" s="5" t="s">
        <v>547</v>
      </c>
      <c r="B107" s="5" t="s">
        <v>41</v>
      </c>
      <c r="C107" s="5" t="s">
        <v>783</v>
      </c>
      <c r="D107" s="34" t="s">
        <v>781</v>
      </c>
      <c r="E107" s="44" t="s">
        <v>782</v>
      </c>
      <c r="F107" s="19" t="s">
        <v>775</v>
      </c>
      <c r="G107" s="19">
        <v>1</v>
      </c>
      <c r="H107" s="22">
        <v>8.9483370158730153</v>
      </c>
    </row>
    <row r="108" spans="1:8" ht="26" x14ac:dyDescent="0.3">
      <c r="A108" s="5" t="s">
        <v>547</v>
      </c>
      <c r="B108" s="5" t="s">
        <v>41</v>
      </c>
      <c r="C108" s="5" t="s">
        <v>784</v>
      </c>
      <c r="D108" s="34" t="s">
        <v>781</v>
      </c>
      <c r="E108" s="44" t="s">
        <v>782</v>
      </c>
      <c r="F108" s="19" t="s">
        <v>775</v>
      </c>
      <c r="G108" s="19">
        <v>1</v>
      </c>
      <c r="H108" s="22">
        <v>9.0035395555555553</v>
      </c>
    </row>
    <row r="109" spans="1:8" ht="13" x14ac:dyDescent="0.3">
      <c r="A109" s="5" t="s">
        <v>547</v>
      </c>
      <c r="B109" s="5" t="s">
        <v>34</v>
      </c>
      <c r="C109" s="5" t="s">
        <v>788</v>
      </c>
      <c r="D109" s="35" t="s">
        <v>785</v>
      </c>
      <c r="E109" s="20" t="s">
        <v>786</v>
      </c>
      <c r="F109" s="19" t="s">
        <v>787</v>
      </c>
      <c r="G109" s="19">
        <v>1</v>
      </c>
      <c r="H109" s="22">
        <v>15.43029473015873</v>
      </c>
    </row>
    <row r="110" spans="1:8" ht="13" x14ac:dyDescent="0.3">
      <c r="A110" s="5" t="s">
        <v>547</v>
      </c>
      <c r="B110" s="5" t="s">
        <v>34</v>
      </c>
      <c r="C110" s="5" t="s">
        <v>789</v>
      </c>
      <c r="D110" s="35" t="s">
        <v>785</v>
      </c>
      <c r="E110" s="20" t="s">
        <v>786</v>
      </c>
      <c r="F110" s="19" t="s">
        <v>787</v>
      </c>
      <c r="G110" s="19">
        <v>1</v>
      </c>
      <c r="H110" s="22">
        <v>12.917514920634924</v>
      </c>
    </row>
    <row r="111" spans="1:8" ht="26" x14ac:dyDescent="0.3">
      <c r="A111" s="5" t="s">
        <v>547</v>
      </c>
      <c r="B111" s="5" t="s">
        <v>34</v>
      </c>
      <c r="C111" s="5" t="s">
        <v>793</v>
      </c>
      <c r="D111" s="35" t="s">
        <v>790</v>
      </c>
      <c r="E111" s="20" t="s">
        <v>791</v>
      </c>
      <c r="F111" s="19" t="s">
        <v>792</v>
      </c>
      <c r="G111" s="19">
        <v>1</v>
      </c>
      <c r="H111" s="22">
        <v>22.803645841269844</v>
      </c>
    </row>
    <row r="112" spans="1:8" ht="26" x14ac:dyDescent="0.3">
      <c r="A112" s="5" t="s">
        <v>547</v>
      </c>
      <c r="B112" s="5" t="s">
        <v>30</v>
      </c>
      <c r="C112" s="5" t="s">
        <v>797</v>
      </c>
      <c r="D112" s="35" t="s">
        <v>794</v>
      </c>
      <c r="E112" s="20" t="s">
        <v>795</v>
      </c>
      <c r="F112" s="19" t="s">
        <v>796</v>
      </c>
      <c r="G112" s="19">
        <v>1</v>
      </c>
      <c r="H112" s="22">
        <v>37.737748190476189</v>
      </c>
    </row>
    <row r="113" spans="1:8" ht="26" x14ac:dyDescent="0.3">
      <c r="A113" s="5" t="s">
        <v>547</v>
      </c>
      <c r="B113" s="5" t="s">
        <v>6</v>
      </c>
      <c r="C113" s="5" t="s">
        <v>800</v>
      </c>
      <c r="D113" s="34" t="s">
        <v>798</v>
      </c>
      <c r="E113" s="20" t="s">
        <v>799</v>
      </c>
      <c r="F113" s="19" t="s">
        <v>796</v>
      </c>
      <c r="G113" s="19">
        <v>1</v>
      </c>
      <c r="H113" s="22">
        <v>2.2029874285714293</v>
      </c>
    </row>
    <row r="114" spans="1:8" ht="13" x14ac:dyDescent="0.3">
      <c r="A114" s="5" t="s">
        <v>547</v>
      </c>
      <c r="B114" s="5" t="s">
        <v>6</v>
      </c>
      <c r="C114" s="5" t="s">
        <v>803</v>
      </c>
      <c r="D114" s="35" t="s">
        <v>801</v>
      </c>
      <c r="E114" s="20" t="s">
        <v>802</v>
      </c>
      <c r="F114" s="19" t="s">
        <v>796</v>
      </c>
      <c r="G114" s="19">
        <v>1</v>
      </c>
      <c r="H114" s="22">
        <v>3.0509636825396829</v>
      </c>
    </row>
    <row r="115" spans="1:8" ht="13" x14ac:dyDescent="0.3">
      <c r="A115" s="5" t="s">
        <v>547</v>
      </c>
      <c r="B115" s="5" t="s">
        <v>6</v>
      </c>
      <c r="C115" s="5" t="s">
        <v>806</v>
      </c>
      <c r="D115" s="35" t="s">
        <v>804</v>
      </c>
      <c r="E115" s="20" t="s">
        <v>805</v>
      </c>
      <c r="F115" s="19" t="s">
        <v>796</v>
      </c>
      <c r="G115" s="19">
        <v>1</v>
      </c>
      <c r="H115" s="22">
        <v>6.1705606349206352</v>
      </c>
    </row>
    <row r="116" spans="1:8" ht="26" x14ac:dyDescent="0.3">
      <c r="A116" s="5" t="s">
        <v>547</v>
      </c>
      <c r="B116" s="5" t="s">
        <v>6</v>
      </c>
      <c r="C116" s="5" t="s">
        <v>809</v>
      </c>
      <c r="D116" s="35" t="s">
        <v>807</v>
      </c>
      <c r="E116" s="20" t="s">
        <v>808</v>
      </c>
      <c r="F116" s="19" t="s">
        <v>796</v>
      </c>
      <c r="G116" s="19">
        <v>1</v>
      </c>
      <c r="H116" s="22">
        <v>5.7374318730158729</v>
      </c>
    </row>
    <row r="117" spans="1:8" ht="39" x14ac:dyDescent="0.3">
      <c r="A117" s="5" t="s">
        <v>547</v>
      </c>
      <c r="B117" s="5" t="s">
        <v>34</v>
      </c>
      <c r="C117" s="5" t="s">
        <v>812</v>
      </c>
      <c r="D117" s="35" t="s">
        <v>810</v>
      </c>
      <c r="E117" s="20" t="s">
        <v>811</v>
      </c>
      <c r="F117" s="19" t="s">
        <v>796</v>
      </c>
      <c r="G117" s="19">
        <v>1</v>
      </c>
      <c r="H117" s="22">
        <v>26.565019428571432</v>
      </c>
    </row>
    <row r="118" spans="1:8" ht="39" x14ac:dyDescent="0.3">
      <c r="A118" s="5" t="s">
        <v>547</v>
      </c>
      <c r="B118" s="5" t="s">
        <v>6</v>
      </c>
      <c r="C118" s="5" t="s">
        <v>813</v>
      </c>
      <c r="D118" s="35" t="s">
        <v>810</v>
      </c>
      <c r="E118" s="20" t="s">
        <v>811</v>
      </c>
      <c r="F118" s="19" t="s">
        <v>796</v>
      </c>
      <c r="G118" s="19">
        <v>1</v>
      </c>
      <c r="H118" s="22">
        <v>5.289960634920635</v>
      </c>
    </row>
    <row r="119" spans="1:8" ht="26" x14ac:dyDescent="0.3">
      <c r="A119" s="5" t="s">
        <v>547</v>
      </c>
      <c r="B119" s="5" t="s">
        <v>34</v>
      </c>
      <c r="C119" s="5" t="s">
        <v>1132</v>
      </c>
      <c r="D119" s="34" t="s">
        <v>814</v>
      </c>
      <c r="E119" s="20" t="s">
        <v>815</v>
      </c>
      <c r="F119" s="19" t="s">
        <v>816</v>
      </c>
      <c r="G119" s="19">
        <v>1</v>
      </c>
      <c r="H119" s="22">
        <v>18.490481777777777</v>
      </c>
    </row>
    <row r="120" spans="1:8" ht="26" x14ac:dyDescent="0.3">
      <c r="A120" s="5" t="s">
        <v>547</v>
      </c>
      <c r="B120" s="5" t="s">
        <v>34</v>
      </c>
      <c r="C120" s="5" t="s">
        <v>1303</v>
      </c>
      <c r="D120" s="34" t="s">
        <v>1304</v>
      </c>
      <c r="E120" s="20" t="s">
        <v>1305</v>
      </c>
      <c r="F120" s="19" t="s">
        <v>584</v>
      </c>
      <c r="G120" s="19">
        <v>1</v>
      </c>
      <c r="H120" s="22">
        <v>4</v>
      </c>
    </row>
    <row r="121" spans="1:8" ht="39" x14ac:dyDescent="0.3">
      <c r="A121" s="5" t="s">
        <v>547</v>
      </c>
      <c r="B121" s="5" t="s">
        <v>30</v>
      </c>
      <c r="C121" s="5" t="s">
        <v>1306</v>
      </c>
      <c r="D121" s="34" t="s">
        <v>1307</v>
      </c>
      <c r="E121" s="20" t="s">
        <v>753</v>
      </c>
      <c r="F121" s="20" t="s">
        <v>741</v>
      </c>
      <c r="G121" s="19">
        <v>1</v>
      </c>
      <c r="H121" s="22">
        <v>16</v>
      </c>
    </row>
    <row r="122" spans="1:8" ht="13" x14ac:dyDescent="0.3">
      <c r="C122" s="15"/>
      <c r="F122" s="37" t="s">
        <v>526</v>
      </c>
      <c r="G122" s="36">
        <f>SUM(G5:G121)</f>
        <v>117</v>
      </c>
    </row>
  </sheetData>
  <autoFilter ref="A4:H122" xr:uid="{00000000-0009-0000-0000-000001000000}"/>
  <mergeCells count="3">
    <mergeCell ref="A1:H1"/>
    <mergeCell ref="A2:H2"/>
    <mergeCell ref="A3:H3"/>
  </mergeCells>
  <printOptions horizontalCentered="1"/>
  <pageMargins left="0.39370078740157483" right="0.39370078740157483" top="0.15748031496062992" bottom="0.55118110236220474" header="0.31496062992125984" footer="0.31496062992125984"/>
  <pageSetup fitToHeight="0" orientation="landscape" r:id="rId1"/>
  <headerFooter>
    <oddFooter>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7"/>
  <sheetViews>
    <sheetView zoomScale="70" zoomScaleNormal="70" zoomScaleSheetLayoutView="100" workbookViewId="0">
      <pane ySplit="5" topLeftCell="A59" activePane="bottomLeft" state="frozenSplit"/>
      <selection activeCell="F242" sqref="F242"/>
      <selection pane="bottomLeft" activeCell="B1" sqref="B1:I1"/>
    </sheetView>
  </sheetViews>
  <sheetFormatPr baseColWidth="10" defaultColWidth="11.453125" defaultRowHeight="29.5" customHeight="1" x14ac:dyDescent="0.35"/>
  <cols>
    <col min="1" max="1" width="3.1796875" style="2" customWidth="1"/>
    <col min="2" max="2" width="7.36328125" style="2" customWidth="1"/>
    <col min="3" max="3" width="16.90625" style="2" customWidth="1"/>
    <col min="4" max="4" width="11.81640625" style="17" bestFit="1" customWidth="1"/>
    <col min="5" max="5" width="30.81640625" style="3" customWidth="1"/>
    <col min="6" max="6" width="33.453125" style="3" customWidth="1"/>
    <col min="7" max="7" width="16.1796875" style="1" customWidth="1"/>
    <col min="8" max="8" width="11" style="2" customWidth="1"/>
    <col min="9" max="9" width="16.54296875" style="2" customWidth="1"/>
    <col min="10" max="16384" width="11.453125" style="2"/>
  </cols>
  <sheetData>
    <row r="1" spans="2:9" s="11" customFormat="1" ht="38" customHeight="1" x14ac:dyDescent="0.35">
      <c r="B1" s="52" t="s">
        <v>1335</v>
      </c>
      <c r="C1" s="52"/>
      <c r="D1" s="52"/>
      <c r="E1" s="52"/>
      <c r="F1" s="52"/>
      <c r="G1" s="52"/>
      <c r="H1" s="52"/>
      <c r="I1" s="52"/>
    </row>
    <row r="2" spans="2:9" s="11" customFormat="1" ht="41.5" customHeight="1" x14ac:dyDescent="0.35">
      <c r="B2" s="53" t="s">
        <v>1336</v>
      </c>
      <c r="C2" s="50"/>
      <c r="D2" s="50"/>
      <c r="E2" s="50"/>
      <c r="F2" s="50"/>
      <c r="G2" s="50"/>
      <c r="H2" s="50"/>
      <c r="I2" s="50"/>
    </row>
    <row r="3" spans="2:9" s="12" customFormat="1" ht="18.5" x14ac:dyDescent="0.35">
      <c r="B3" s="50" t="s">
        <v>817</v>
      </c>
      <c r="C3" s="50"/>
      <c r="D3" s="50"/>
      <c r="E3" s="50"/>
      <c r="F3" s="50"/>
      <c r="G3" s="50"/>
      <c r="H3" s="50"/>
      <c r="I3" s="50"/>
    </row>
    <row r="4" spans="2:9" s="12" customFormat="1" ht="18.5" x14ac:dyDescent="0.35">
      <c r="B4" s="10"/>
      <c r="C4" s="10"/>
      <c r="D4" s="10"/>
      <c r="E4" s="10"/>
      <c r="F4" s="10"/>
      <c r="G4" s="10"/>
      <c r="H4" s="10"/>
    </row>
    <row r="5" spans="2:9" ht="26" x14ac:dyDescent="0.35">
      <c r="B5" s="4" t="s">
        <v>1</v>
      </c>
      <c r="C5" s="4" t="s">
        <v>1276</v>
      </c>
      <c r="D5" s="4" t="s">
        <v>1252</v>
      </c>
      <c r="E5" s="4" t="s">
        <v>1277</v>
      </c>
      <c r="F5" s="4" t="s">
        <v>2</v>
      </c>
      <c r="G5" s="4" t="s">
        <v>3</v>
      </c>
      <c r="H5" s="4" t="s">
        <v>4</v>
      </c>
      <c r="I5" s="4" t="s">
        <v>1280</v>
      </c>
    </row>
    <row r="6" spans="2:9" ht="26" x14ac:dyDescent="0.35">
      <c r="B6" s="5" t="s">
        <v>819</v>
      </c>
      <c r="C6" s="5" t="s">
        <v>34</v>
      </c>
      <c r="D6" s="5" t="s">
        <v>820</v>
      </c>
      <c r="E6" s="35" t="s">
        <v>821</v>
      </c>
      <c r="F6" s="35" t="s">
        <v>822</v>
      </c>
      <c r="G6" s="19" t="s">
        <v>823</v>
      </c>
      <c r="H6" s="19">
        <v>1</v>
      </c>
      <c r="I6" s="22">
        <v>25.541639365079369</v>
      </c>
    </row>
    <row r="7" spans="2:9" ht="26" x14ac:dyDescent="0.35">
      <c r="B7" s="5" t="s">
        <v>819</v>
      </c>
      <c r="C7" s="5" t="s">
        <v>30</v>
      </c>
      <c r="D7" s="5" t="s">
        <v>824</v>
      </c>
      <c r="E7" s="35" t="s">
        <v>825</v>
      </c>
      <c r="F7" s="35" t="s">
        <v>826</v>
      </c>
      <c r="G7" s="19" t="s">
        <v>823</v>
      </c>
      <c r="H7" s="19">
        <v>1</v>
      </c>
      <c r="I7" s="22">
        <v>67.968171174603171</v>
      </c>
    </row>
    <row r="8" spans="2:9" ht="26" x14ac:dyDescent="0.35">
      <c r="B8" s="5" t="s">
        <v>819</v>
      </c>
      <c r="C8" s="5" t="s">
        <v>34</v>
      </c>
      <c r="D8" s="5" t="s">
        <v>827</v>
      </c>
      <c r="E8" s="42" t="s">
        <v>828</v>
      </c>
      <c r="F8" s="35" t="s">
        <v>829</v>
      </c>
      <c r="G8" s="19" t="s">
        <v>823</v>
      </c>
      <c r="H8" s="19">
        <v>1</v>
      </c>
      <c r="I8" s="22">
        <v>44.359911619047622</v>
      </c>
    </row>
    <row r="9" spans="2:9" ht="26" x14ac:dyDescent="0.35">
      <c r="B9" s="5" t="s">
        <v>819</v>
      </c>
      <c r="C9" s="5" t="s">
        <v>34</v>
      </c>
      <c r="D9" s="5" t="s">
        <v>830</v>
      </c>
      <c r="E9" s="42" t="s">
        <v>828</v>
      </c>
      <c r="F9" s="35" t="s">
        <v>829</v>
      </c>
      <c r="G9" s="19" t="s">
        <v>823</v>
      </c>
      <c r="H9" s="19">
        <v>1</v>
      </c>
      <c r="I9" s="22">
        <v>23.189436952380959</v>
      </c>
    </row>
    <row r="10" spans="2:9" ht="26" x14ac:dyDescent="0.35">
      <c r="B10" s="5" t="s">
        <v>819</v>
      </c>
      <c r="C10" s="5" t="s">
        <v>34</v>
      </c>
      <c r="D10" s="5" t="s">
        <v>831</v>
      </c>
      <c r="E10" s="42" t="s">
        <v>832</v>
      </c>
      <c r="F10" s="34" t="s">
        <v>833</v>
      </c>
      <c r="G10" s="43" t="s">
        <v>823</v>
      </c>
      <c r="H10" s="43">
        <v>1</v>
      </c>
      <c r="I10" s="22">
        <v>3.818073650793651</v>
      </c>
    </row>
    <row r="11" spans="2:9" ht="26" x14ac:dyDescent="0.35">
      <c r="B11" s="5" t="s">
        <v>819</v>
      </c>
      <c r="C11" s="5" t="s">
        <v>34</v>
      </c>
      <c r="D11" s="5" t="s">
        <v>834</v>
      </c>
      <c r="E11" s="35" t="s">
        <v>836</v>
      </c>
      <c r="F11" s="35" t="s">
        <v>837</v>
      </c>
      <c r="G11" s="19" t="s">
        <v>1101</v>
      </c>
      <c r="H11" s="19">
        <v>1</v>
      </c>
      <c r="I11" s="22">
        <v>17.632280761904763</v>
      </c>
    </row>
    <row r="12" spans="2:9" ht="26" x14ac:dyDescent="0.35">
      <c r="B12" s="5" t="s">
        <v>819</v>
      </c>
      <c r="C12" s="5" t="s">
        <v>30</v>
      </c>
      <c r="D12" s="5" t="s">
        <v>835</v>
      </c>
      <c r="E12" s="35" t="s">
        <v>839</v>
      </c>
      <c r="F12" s="35" t="s">
        <v>840</v>
      </c>
      <c r="G12" s="19" t="s">
        <v>841</v>
      </c>
      <c r="H12" s="19">
        <v>1</v>
      </c>
      <c r="I12" s="22">
        <v>24.953036952380948</v>
      </c>
    </row>
    <row r="13" spans="2:9" ht="26" x14ac:dyDescent="0.35">
      <c r="B13" s="5" t="s">
        <v>819</v>
      </c>
      <c r="C13" s="5" t="s">
        <v>30</v>
      </c>
      <c r="D13" s="5" t="s">
        <v>838</v>
      </c>
      <c r="E13" s="35" t="s">
        <v>839</v>
      </c>
      <c r="F13" s="35" t="s">
        <v>840</v>
      </c>
      <c r="G13" s="19" t="s">
        <v>841</v>
      </c>
      <c r="H13" s="19">
        <v>1</v>
      </c>
      <c r="I13" s="22">
        <v>12.821907809523809</v>
      </c>
    </row>
    <row r="14" spans="2:9" ht="26" x14ac:dyDescent="0.35">
      <c r="B14" s="5" t="s">
        <v>819</v>
      </c>
      <c r="C14" s="5" t="s">
        <v>41</v>
      </c>
      <c r="D14" s="5" t="s">
        <v>842</v>
      </c>
      <c r="E14" s="35" t="s">
        <v>844</v>
      </c>
      <c r="F14" s="35" t="s">
        <v>845</v>
      </c>
      <c r="G14" s="19" t="s">
        <v>841</v>
      </c>
      <c r="H14" s="19">
        <v>1</v>
      </c>
      <c r="I14" s="22">
        <v>6.6715488253968251</v>
      </c>
    </row>
    <row r="15" spans="2:9" ht="26" x14ac:dyDescent="0.35">
      <c r="B15" s="5" t="s">
        <v>819</v>
      </c>
      <c r="C15" s="5" t="s">
        <v>41</v>
      </c>
      <c r="D15" s="5" t="s">
        <v>843</v>
      </c>
      <c r="E15" s="35" t="s">
        <v>844</v>
      </c>
      <c r="F15" s="35" t="s">
        <v>845</v>
      </c>
      <c r="G15" s="19" t="s">
        <v>841</v>
      </c>
      <c r="H15" s="19">
        <v>1</v>
      </c>
      <c r="I15" s="22">
        <v>25.553026031746036</v>
      </c>
    </row>
    <row r="16" spans="2:9" ht="13" x14ac:dyDescent="0.35">
      <c r="B16" s="5" t="s">
        <v>819</v>
      </c>
      <c r="C16" s="5" t="s">
        <v>30</v>
      </c>
      <c r="D16" s="5" t="s">
        <v>846</v>
      </c>
      <c r="E16" s="35" t="s">
        <v>848</v>
      </c>
      <c r="F16" s="35" t="s">
        <v>849</v>
      </c>
      <c r="G16" s="19" t="s">
        <v>850</v>
      </c>
      <c r="H16" s="19">
        <v>1</v>
      </c>
      <c r="I16" s="22">
        <v>23.348639492063491</v>
      </c>
    </row>
    <row r="17" spans="2:9" ht="26" x14ac:dyDescent="0.35">
      <c r="B17" s="5" t="s">
        <v>819</v>
      </c>
      <c r="C17" s="5" t="s">
        <v>34</v>
      </c>
      <c r="D17" s="5" t="s">
        <v>847</v>
      </c>
      <c r="E17" s="35" t="s">
        <v>852</v>
      </c>
      <c r="F17" s="35" t="s">
        <v>853</v>
      </c>
      <c r="G17" s="19" t="s">
        <v>850</v>
      </c>
      <c r="H17" s="19">
        <v>1</v>
      </c>
      <c r="I17" s="22">
        <v>7.3059563174603177</v>
      </c>
    </row>
    <row r="18" spans="2:9" ht="26" x14ac:dyDescent="0.35">
      <c r="B18" s="5" t="s">
        <v>819</v>
      </c>
      <c r="C18" s="5" t="s">
        <v>34</v>
      </c>
      <c r="D18" s="5" t="s">
        <v>851</v>
      </c>
      <c r="E18" s="35" t="s">
        <v>852</v>
      </c>
      <c r="F18" s="35" t="s">
        <v>853</v>
      </c>
      <c r="G18" s="19" t="s">
        <v>850</v>
      </c>
      <c r="H18" s="19">
        <v>1</v>
      </c>
      <c r="I18" s="22">
        <v>9.3099339682539686</v>
      </c>
    </row>
    <row r="19" spans="2:9" ht="26" x14ac:dyDescent="0.35">
      <c r="B19" s="5" t="s">
        <v>819</v>
      </c>
      <c r="C19" s="5" t="s">
        <v>41</v>
      </c>
      <c r="D19" s="5" t="s">
        <v>854</v>
      </c>
      <c r="E19" s="34" t="s">
        <v>856</v>
      </c>
      <c r="F19" s="34" t="s">
        <v>857</v>
      </c>
      <c r="G19" s="19" t="s">
        <v>865</v>
      </c>
      <c r="H19" s="43">
        <v>1</v>
      </c>
      <c r="I19" s="22">
        <v>3.4499693968253964</v>
      </c>
    </row>
    <row r="20" spans="2:9" ht="26" x14ac:dyDescent="0.35">
      <c r="B20" s="5" t="s">
        <v>819</v>
      </c>
      <c r="C20" s="5" t="s">
        <v>41</v>
      </c>
      <c r="D20" s="5" t="s">
        <v>855</v>
      </c>
      <c r="E20" s="34" t="s">
        <v>856</v>
      </c>
      <c r="F20" s="34" t="s">
        <v>857</v>
      </c>
      <c r="G20" s="19" t="s">
        <v>865</v>
      </c>
      <c r="H20" s="43">
        <v>1</v>
      </c>
      <c r="I20" s="22">
        <v>7.3845488253968261</v>
      </c>
    </row>
    <row r="21" spans="2:9" ht="26" x14ac:dyDescent="0.35">
      <c r="B21" s="5" t="s">
        <v>819</v>
      </c>
      <c r="C21" s="5" t="s">
        <v>41</v>
      </c>
      <c r="D21" s="5" t="s">
        <v>858</v>
      </c>
      <c r="E21" s="34" t="s">
        <v>856</v>
      </c>
      <c r="F21" s="34" t="s">
        <v>857</v>
      </c>
      <c r="G21" s="19" t="s">
        <v>865</v>
      </c>
      <c r="H21" s="43">
        <v>1</v>
      </c>
      <c r="I21" s="22">
        <v>3.9649719365079363</v>
      </c>
    </row>
    <row r="22" spans="2:9" ht="26" x14ac:dyDescent="0.35">
      <c r="B22" s="5" t="s">
        <v>819</v>
      </c>
      <c r="C22" s="5" t="s">
        <v>41</v>
      </c>
      <c r="D22" s="5" t="s">
        <v>859</v>
      </c>
      <c r="E22" s="34" t="s">
        <v>856</v>
      </c>
      <c r="F22" s="34" t="s">
        <v>861</v>
      </c>
      <c r="G22" s="19" t="s">
        <v>865</v>
      </c>
      <c r="H22" s="43">
        <v>1</v>
      </c>
      <c r="I22" s="22">
        <v>5.0115641904761903</v>
      </c>
    </row>
    <row r="23" spans="2:9" ht="13" x14ac:dyDescent="0.35">
      <c r="B23" s="5" t="s">
        <v>819</v>
      </c>
      <c r="C23" s="5" t="s">
        <v>30</v>
      </c>
      <c r="D23" s="5" t="s">
        <v>860</v>
      </c>
      <c r="E23" s="35" t="s">
        <v>863</v>
      </c>
      <c r="F23" s="35" t="s">
        <v>864</v>
      </c>
      <c r="G23" s="19" t="s">
        <v>865</v>
      </c>
      <c r="H23" s="19">
        <v>1</v>
      </c>
      <c r="I23" s="22">
        <v>15.092904126984129</v>
      </c>
    </row>
    <row r="24" spans="2:9" ht="26" x14ac:dyDescent="0.35">
      <c r="B24" s="5" t="s">
        <v>819</v>
      </c>
      <c r="C24" s="5" t="s">
        <v>41</v>
      </c>
      <c r="D24" s="5" t="s">
        <v>862</v>
      </c>
      <c r="E24" s="35" t="s">
        <v>867</v>
      </c>
      <c r="F24" s="35" t="s">
        <v>868</v>
      </c>
      <c r="G24" s="19" t="s">
        <v>869</v>
      </c>
      <c r="H24" s="19">
        <v>1</v>
      </c>
      <c r="I24" s="22">
        <v>20.129465846349209</v>
      </c>
    </row>
    <row r="25" spans="2:9" ht="26" x14ac:dyDescent="0.35">
      <c r="B25" s="5" t="s">
        <v>819</v>
      </c>
      <c r="C25" s="5" t="s">
        <v>41</v>
      </c>
      <c r="D25" s="5" t="s">
        <v>866</v>
      </c>
      <c r="E25" s="35" t="s">
        <v>867</v>
      </c>
      <c r="F25" s="35" t="s">
        <v>868</v>
      </c>
      <c r="G25" s="19" t="s">
        <v>869</v>
      </c>
      <c r="H25" s="19">
        <v>1</v>
      </c>
      <c r="I25" s="22">
        <v>27.412218770793658</v>
      </c>
    </row>
    <row r="26" spans="2:9" ht="26" x14ac:dyDescent="0.35">
      <c r="B26" s="5" t="s">
        <v>819</v>
      </c>
      <c r="C26" s="5" t="s">
        <v>41</v>
      </c>
      <c r="D26" s="5" t="s">
        <v>870</v>
      </c>
      <c r="E26" s="42" t="s">
        <v>872</v>
      </c>
      <c r="F26" s="35" t="s">
        <v>873</v>
      </c>
      <c r="G26" s="19" t="s">
        <v>869</v>
      </c>
      <c r="H26" s="19">
        <v>1</v>
      </c>
      <c r="I26" s="22">
        <v>11.981515100952382</v>
      </c>
    </row>
    <row r="27" spans="2:9" ht="13" x14ac:dyDescent="0.35">
      <c r="B27" s="5" t="s">
        <v>819</v>
      </c>
      <c r="C27" s="5" t="s">
        <v>30</v>
      </c>
      <c r="D27" s="5" t="s">
        <v>871</v>
      </c>
      <c r="E27" s="35" t="s">
        <v>875</v>
      </c>
      <c r="F27" s="35" t="s">
        <v>876</v>
      </c>
      <c r="G27" s="19" t="s">
        <v>869</v>
      </c>
      <c r="H27" s="19">
        <v>1</v>
      </c>
      <c r="I27" s="22">
        <v>16.52428177777778</v>
      </c>
    </row>
    <row r="28" spans="2:9" ht="13" x14ac:dyDescent="0.35">
      <c r="B28" s="5" t="s">
        <v>819</v>
      </c>
      <c r="C28" s="5" t="s">
        <v>30</v>
      </c>
      <c r="D28" s="5" t="s">
        <v>874</v>
      </c>
      <c r="E28" s="35" t="s">
        <v>875</v>
      </c>
      <c r="F28" s="35" t="s">
        <v>876</v>
      </c>
      <c r="G28" s="19" t="s">
        <v>869</v>
      </c>
      <c r="H28" s="19">
        <v>1</v>
      </c>
      <c r="I28" s="22">
        <v>24.029041904761907</v>
      </c>
    </row>
    <row r="29" spans="2:9" ht="39" x14ac:dyDescent="0.35">
      <c r="B29" s="5" t="s">
        <v>819</v>
      </c>
      <c r="C29" s="5" t="s">
        <v>34</v>
      </c>
      <c r="D29" s="5" t="s">
        <v>877</v>
      </c>
      <c r="E29" s="35" t="s">
        <v>879</v>
      </c>
      <c r="F29" s="35" t="s">
        <v>880</v>
      </c>
      <c r="G29" s="19" t="s">
        <v>869</v>
      </c>
      <c r="H29" s="19">
        <v>1</v>
      </c>
      <c r="I29" s="22">
        <v>10.284932952380952</v>
      </c>
    </row>
    <row r="30" spans="2:9" ht="26" x14ac:dyDescent="0.35">
      <c r="B30" s="5" t="s">
        <v>819</v>
      </c>
      <c r="C30" s="5" t="s">
        <v>41</v>
      </c>
      <c r="D30" s="5" t="s">
        <v>878</v>
      </c>
      <c r="E30" s="42" t="s">
        <v>882</v>
      </c>
      <c r="F30" s="35" t="s">
        <v>883</v>
      </c>
      <c r="G30" s="19" t="s">
        <v>869</v>
      </c>
      <c r="H30" s="19">
        <v>1</v>
      </c>
      <c r="I30" s="22">
        <v>15.667294349206349</v>
      </c>
    </row>
    <row r="31" spans="2:9" ht="26" x14ac:dyDescent="0.35">
      <c r="B31" s="5" t="s">
        <v>819</v>
      </c>
      <c r="C31" s="5" t="s">
        <v>41</v>
      </c>
      <c r="D31" s="5" t="s">
        <v>881</v>
      </c>
      <c r="E31" s="42" t="s">
        <v>882</v>
      </c>
      <c r="F31" s="35" t="s">
        <v>883</v>
      </c>
      <c r="G31" s="19" t="s">
        <v>869</v>
      </c>
      <c r="H31" s="19">
        <v>1</v>
      </c>
      <c r="I31" s="22">
        <v>10.813729269841271</v>
      </c>
    </row>
    <row r="32" spans="2:9" ht="26" x14ac:dyDescent="0.35">
      <c r="B32" s="5" t="s">
        <v>819</v>
      </c>
      <c r="C32" s="5" t="s">
        <v>41</v>
      </c>
      <c r="D32" s="5" t="s">
        <v>884</v>
      </c>
      <c r="E32" s="42" t="s">
        <v>882</v>
      </c>
      <c r="F32" s="35" t="s">
        <v>883</v>
      </c>
      <c r="G32" s="19" t="s">
        <v>869</v>
      </c>
      <c r="H32" s="19">
        <v>1</v>
      </c>
      <c r="I32" s="22">
        <v>7.9473372698412712</v>
      </c>
    </row>
    <row r="33" spans="2:9" ht="26" x14ac:dyDescent="0.35">
      <c r="B33" s="5" t="s">
        <v>819</v>
      </c>
      <c r="C33" s="5" t="s">
        <v>41</v>
      </c>
      <c r="D33" s="5" t="s">
        <v>885</v>
      </c>
      <c r="E33" s="42" t="s">
        <v>882</v>
      </c>
      <c r="F33" s="35" t="s">
        <v>883</v>
      </c>
      <c r="G33" s="19" t="s">
        <v>869</v>
      </c>
      <c r="H33" s="19">
        <v>1</v>
      </c>
      <c r="I33" s="22">
        <v>13.912109714285714</v>
      </c>
    </row>
    <row r="34" spans="2:9" ht="26" x14ac:dyDescent="0.35">
      <c r="B34" s="5" t="s">
        <v>819</v>
      </c>
      <c r="C34" s="5" t="s">
        <v>41</v>
      </c>
      <c r="D34" s="5" t="s">
        <v>886</v>
      </c>
      <c r="E34" s="42" t="s">
        <v>882</v>
      </c>
      <c r="F34" s="35" t="s">
        <v>883</v>
      </c>
      <c r="G34" s="19" t="s">
        <v>869</v>
      </c>
      <c r="H34" s="19">
        <v>1</v>
      </c>
      <c r="I34" s="22">
        <v>4.1703714285714275</v>
      </c>
    </row>
    <row r="35" spans="2:9" ht="26" x14ac:dyDescent="0.35">
      <c r="B35" s="5" t="s">
        <v>819</v>
      </c>
      <c r="C35" s="5" t="s">
        <v>41</v>
      </c>
      <c r="D35" s="5" t="s">
        <v>887</v>
      </c>
      <c r="E35" s="42" t="s">
        <v>882</v>
      </c>
      <c r="F35" s="35" t="s">
        <v>883</v>
      </c>
      <c r="G35" s="19" t="s">
        <v>869</v>
      </c>
      <c r="H35" s="19">
        <v>1</v>
      </c>
      <c r="I35" s="22">
        <v>7.0325497142857145</v>
      </c>
    </row>
    <row r="36" spans="2:9" ht="13" x14ac:dyDescent="0.35">
      <c r="B36" s="5" t="s">
        <v>819</v>
      </c>
      <c r="C36" s="5" t="s">
        <v>30</v>
      </c>
      <c r="D36" s="5" t="s">
        <v>888</v>
      </c>
      <c r="E36" s="35" t="s">
        <v>890</v>
      </c>
      <c r="F36" s="35" t="s">
        <v>891</v>
      </c>
      <c r="G36" s="19" t="s">
        <v>892</v>
      </c>
      <c r="H36" s="19">
        <v>1</v>
      </c>
      <c r="I36" s="22">
        <v>40.134732063492066</v>
      </c>
    </row>
    <row r="37" spans="2:9" ht="26" x14ac:dyDescent="0.35">
      <c r="B37" s="5" t="s">
        <v>819</v>
      </c>
      <c r="C37" s="5" t="s">
        <v>41</v>
      </c>
      <c r="D37" s="5" t="s">
        <v>889</v>
      </c>
      <c r="E37" s="34" t="s">
        <v>894</v>
      </c>
      <c r="F37" s="34" t="s">
        <v>895</v>
      </c>
      <c r="G37" s="43" t="s">
        <v>892</v>
      </c>
      <c r="H37" s="43">
        <v>1</v>
      </c>
      <c r="I37" s="22">
        <v>2.7655757460317458</v>
      </c>
    </row>
    <row r="38" spans="2:9" ht="26" x14ac:dyDescent="0.35">
      <c r="B38" s="5" t="s">
        <v>819</v>
      </c>
      <c r="C38" s="5" t="s">
        <v>41</v>
      </c>
      <c r="D38" s="5" t="s">
        <v>893</v>
      </c>
      <c r="E38" s="34" t="s">
        <v>894</v>
      </c>
      <c r="F38" s="34" t="s">
        <v>895</v>
      </c>
      <c r="G38" s="43" t="s">
        <v>892</v>
      </c>
      <c r="H38" s="43">
        <v>1</v>
      </c>
      <c r="I38" s="22">
        <v>33.775383619047616</v>
      </c>
    </row>
    <row r="39" spans="2:9" ht="26" x14ac:dyDescent="0.35">
      <c r="B39" s="5" t="s">
        <v>819</v>
      </c>
      <c r="C39" s="5" t="s">
        <v>41</v>
      </c>
      <c r="D39" s="5" t="s">
        <v>896</v>
      </c>
      <c r="E39" s="34" t="s">
        <v>894</v>
      </c>
      <c r="F39" s="34" t="s">
        <v>895</v>
      </c>
      <c r="G39" s="43" t="s">
        <v>892</v>
      </c>
      <c r="H39" s="43">
        <v>1</v>
      </c>
      <c r="I39" s="22">
        <v>2.3067846349206351</v>
      </c>
    </row>
    <row r="40" spans="2:9" ht="26" x14ac:dyDescent="0.35">
      <c r="B40" s="5" t="s">
        <v>819</v>
      </c>
      <c r="C40" s="5" t="s">
        <v>41</v>
      </c>
      <c r="D40" s="5" t="s">
        <v>897</v>
      </c>
      <c r="E40" s="34" t="s">
        <v>894</v>
      </c>
      <c r="F40" s="34" t="s">
        <v>895</v>
      </c>
      <c r="G40" s="43" t="s">
        <v>892</v>
      </c>
      <c r="H40" s="43">
        <v>1</v>
      </c>
      <c r="I40" s="22">
        <v>10.278529142857144</v>
      </c>
    </row>
    <row r="41" spans="2:9" ht="26" x14ac:dyDescent="0.35">
      <c r="B41" s="5" t="s">
        <v>819</v>
      </c>
      <c r="C41" s="5" t="s">
        <v>41</v>
      </c>
      <c r="D41" s="5" t="s">
        <v>898</v>
      </c>
      <c r="E41" s="34" t="s">
        <v>894</v>
      </c>
      <c r="F41" s="34" t="s">
        <v>895</v>
      </c>
      <c r="G41" s="43" t="s">
        <v>892</v>
      </c>
      <c r="H41" s="43">
        <v>1</v>
      </c>
      <c r="I41" s="22">
        <v>8.3279508571428575</v>
      </c>
    </row>
    <row r="42" spans="2:9" ht="26" x14ac:dyDescent="0.35">
      <c r="B42" s="5" t="s">
        <v>819</v>
      </c>
      <c r="C42" s="5" t="s">
        <v>41</v>
      </c>
      <c r="D42" s="5" t="s">
        <v>899</v>
      </c>
      <c r="E42" s="34" t="s">
        <v>894</v>
      </c>
      <c r="F42" s="34" t="s">
        <v>895</v>
      </c>
      <c r="G42" s="43" t="s">
        <v>892</v>
      </c>
      <c r="H42" s="43">
        <v>1</v>
      </c>
      <c r="I42" s="22">
        <v>2.6499833650793647</v>
      </c>
    </row>
    <row r="43" spans="2:9" ht="26" x14ac:dyDescent="0.35">
      <c r="B43" s="5" t="s">
        <v>819</v>
      </c>
      <c r="C43" s="5" t="s">
        <v>41</v>
      </c>
      <c r="D43" s="5" t="s">
        <v>900</v>
      </c>
      <c r="E43" s="34" t="s">
        <v>894</v>
      </c>
      <c r="F43" s="34" t="s">
        <v>895</v>
      </c>
      <c r="G43" s="43" t="s">
        <v>892</v>
      </c>
      <c r="H43" s="43">
        <v>1</v>
      </c>
      <c r="I43" s="22">
        <v>8.9499400634920647</v>
      </c>
    </row>
    <row r="44" spans="2:9" ht="26" x14ac:dyDescent="0.35">
      <c r="B44" s="5" t="s">
        <v>819</v>
      </c>
      <c r="C44" s="5" t="s">
        <v>34</v>
      </c>
      <c r="D44" s="5" t="s">
        <v>901</v>
      </c>
      <c r="E44" s="42" t="s">
        <v>903</v>
      </c>
      <c r="F44" s="35" t="s">
        <v>904</v>
      </c>
      <c r="G44" s="19" t="s">
        <v>1102</v>
      </c>
      <c r="H44" s="19">
        <v>1</v>
      </c>
      <c r="I44" s="22">
        <v>15.304099682539681</v>
      </c>
    </row>
    <row r="45" spans="2:9" ht="26" x14ac:dyDescent="0.35">
      <c r="B45" s="5" t="s">
        <v>819</v>
      </c>
      <c r="C45" s="5" t="s">
        <v>34</v>
      </c>
      <c r="D45" s="5" t="s">
        <v>902</v>
      </c>
      <c r="E45" s="35" t="s">
        <v>906</v>
      </c>
      <c r="F45" s="35" t="s">
        <v>907</v>
      </c>
      <c r="G45" s="19" t="s">
        <v>1103</v>
      </c>
      <c r="H45" s="19">
        <v>1</v>
      </c>
      <c r="I45" s="22">
        <v>25.609430857142858</v>
      </c>
    </row>
    <row r="46" spans="2:9" ht="39" x14ac:dyDescent="0.35">
      <c r="B46" s="5" t="s">
        <v>819</v>
      </c>
      <c r="C46" s="5" t="s">
        <v>30</v>
      </c>
      <c r="D46" s="5" t="s">
        <v>905</v>
      </c>
      <c r="E46" s="35" t="s">
        <v>909</v>
      </c>
      <c r="F46" s="35" t="s">
        <v>910</v>
      </c>
      <c r="G46" s="19" t="s">
        <v>911</v>
      </c>
      <c r="H46" s="19">
        <v>1</v>
      </c>
      <c r="I46" s="22">
        <v>18.279230857142863</v>
      </c>
    </row>
    <row r="47" spans="2:9" ht="13" x14ac:dyDescent="0.35">
      <c r="B47" s="5" t="s">
        <v>819</v>
      </c>
      <c r="C47" s="5" t="s">
        <v>34</v>
      </c>
      <c r="D47" s="5" t="s">
        <v>908</v>
      </c>
      <c r="E47" s="35" t="s">
        <v>913</v>
      </c>
      <c r="F47" s="35" t="s">
        <v>914</v>
      </c>
      <c r="G47" s="19" t="s">
        <v>911</v>
      </c>
      <c r="H47" s="19">
        <v>1</v>
      </c>
      <c r="I47" s="22">
        <v>9.9203315555555545</v>
      </c>
    </row>
    <row r="48" spans="2:9" ht="13" x14ac:dyDescent="0.35">
      <c r="B48" s="5" t="s">
        <v>819</v>
      </c>
      <c r="C48" s="5" t="s">
        <v>34</v>
      </c>
      <c r="D48" s="5" t="s">
        <v>912</v>
      </c>
      <c r="E48" s="35" t="s">
        <v>913</v>
      </c>
      <c r="F48" s="35" t="s">
        <v>914</v>
      </c>
      <c r="G48" s="19" t="s">
        <v>911</v>
      </c>
      <c r="H48" s="19">
        <v>1</v>
      </c>
      <c r="I48" s="22">
        <v>20.876865269841268</v>
      </c>
    </row>
    <row r="49" spans="2:9" ht="13" x14ac:dyDescent="0.35">
      <c r="B49" s="5" t="s">
        <v>819</v>
      </c>
      <c r="C49" s="5" t="s">
        <v>34</v>
      </c>
      <c r="D49" s="5" t="s">
        <v>915</v>
      </c>
      <c r="E49" s="35" t="s">
        <v>913</v>
      </c>
      <c r="F49" s="35" t="s">
        <v>914</v>
      </c>
      <c r="G49" s="19" t="s">
        <v>911</v>
      </c>
      <c r="H49" s="19">
        <v>1</v>
      </c>
      <c r="I49" s="22">
        <v>17.015082666666668</v>
      </c>
    </row>
    <row r="50" spans="2:9" ht="13" x14ac:dyDescent="0.35">
      <c r="B50" s="5" t="s">
        <v>819</v>
      </c>
      <c r="C50" s="5" t="s">
        <v>34</v>
      </c>
      <c r="D50" s="5" t="s">
        <v>916</v>
      </c>
      <c r="E50" s="35" t="s">
        <v>913</v>
      </c>
      <c r="F50" s="35" t="s">
        <v>914</v>
      </c>
      <c r="G50" s="19" t="s">
        <v>911</v>
      </c>
      <c r="H50" s="19">
        <v>1</v>
      </c>
      <c r="I50" s="22">
        <v>9.8723271111111117</v>
      </c>
    </row>
    <row r="51" spans="2:9" ht="13" x14ac:dyDescent="0.35">
      <c r="B51" s="5" t="s">
        <v>819</v>
      </c>
      <c r="C51" s="5" t="s">
        <v>34</v>
      </c>
      <c r="D51" s="5" t="s">
        <v>917</v>
      </c>
      <c r="E51" s="35" t="s">
        <v>913</v>
      </c>
      <c r="F51" s="35" t="s">
        <v>914</v>
      </c>
      <c r="G51" s="19" t="s">
        <v>911</v>
      </c>
      <c r="H51" s="19">
        <v>1</v>
      </c>
      <c r="I51" s="22">
        <v>7.8315445079365098</v>
      </c>
    </row>
    <row r="52" spans="2:9" ht="13" x14ac:dyDescent="0.35">
      <c r="B52" s="5" t="s">
        <v>819</v>
      </c>
      <c r="C52" s="5" t="s">
        <v>34</v>
      </c>
      <c r="D52" s="5" t="s">
        <v>918</v>
      </c>
      <c r="E52" s="35" t="s">
        <v>913</v>
      </c>
      <c r="F52" s="35" t="s">
        <v>914</v>
      </c>
      <c r="G52" s="19" t="s">
        <v>911</v>
      </c>
      <c r="H52" s="19">
        <v>1</v>
      </c>
      <c r="I52" s="22">
        <v>7.6847489523809536</v>
      </c>
    </row>
    <row r="53" spans="2:9" ht="13" x14ac:dyDescent="0.35">
      <c r="B53" s="5" t="s">
        <v>819</v>
      </c>
      <c r="C53" s="5" t="s">
        <v>34</v>
      </c>
      <c r="D53" s="5" t="s">
        <v>919</v>
      </c>
      <c r="E53" s="35" t="s">
        <v>913</v>
      </c>
      <c r="F53" s="35" t="s">
        <v>914</v>
      </c>
      <c r="G53" s="19" t="s">
        <v>911</v>
      </c>
      <c r="H53" s="19">
        <v>1</v>
      </c>
      <c r="I53" s="22">
        <v>8.4567380317460312</v>
      </c>
    </row>
    <row r="54" spans="2:9" ht="26" x14ac:dyDescent="0.35">
      <c r="B54" s="5" t="s">
        <v>819</v>
      </c>
      <c r="C54" s="5" t="s">
        <v>30</v>
      </c>
      <c r="D54" s="5" t="s">
        <v>920</v>
      </c>
      <c r="E54" s="35" t="s">
        <v>922</v>
      </c>
      <c r="F54" s="35" t="s">
        <v>923</v>
      </c>
      <c r="G54" s="19" t="s">
        <v>924</v>
      </c>
      <c r="H54" s="19">
        <v>1</v>
      </c>
      <c r="I54" s="22">
        <v>70.196945777777771</v>
      </c>
    </row>
    <row r="55" spans="2:9" ht="26" x14ac:dyDescent="0.35">
      <c r="B55" s="5" t="s">
        <v>819</v>
      </c>
      <c r="C55" s="5" t="s">
        <v>30</v>
      </c>
      <c r="D55" s="5" t="s">
        <v>921</v>
      </c>
      <c r="E55" s="35" t="s">
        <v>922</v>
      </c>
      <c r="F55" s="35" t="s">
        <v>923</v>
      </c>
      <c r="G55" s="19" t="s">
        <v>924</v>
      </c>
      <c r="H55" s="19">
        <v>1</v>
      </c>
      <c r="I55" s="22">
        <v>24.592434031746034</v>
      </c>
    </row>
    <row r="56" spans="2:9" ht="26" x14ac:dyDescent="0.35">
      <c r="B56" s="5" t="s">
        <v>819</v>
      </c>
      <c r="C56" s="5" t="s">
        <v>34</v>
      </c>
      <c r="D56" s="5" t="s">
        <v>925</v>
      </c>
      <c r="E56" s="35" t="s">
        <v>927</v>
      </c>
      <c r="F56" s="35" t="s">
        <v>928</v>
      </c>
      <c r="G56" s="19" t="s">
        <v>924</v>
      </c>
      <c r="H56" s="19">
        <v>1</v>
      </c>
      <c r="I56" s="22">
        <v>8.0639467936507945</v>
      </c>
    </row>
    <row r="57" spans="2:9" ht="26" x14ac:dyDescent="0.35">
      <c r="B57" s="5" t="s">
        <v>819</v>
      </c>
      <c r="C57" s="5" t="s">
        <v>34</v>
      </c>
      <c r="D57" s="5" t="s">
        <v>926</v>
      </c>
      <c r="E57" s="35" t="s">
        <v>927</v>
      </c>
      <c r="F57" s="35" t="s">
        <v>928</v>
      </c>
      <c r="G57" s="19" t="s">
        <v>924</v>
      </c>
      <c r="H57" s="19">
        <v>1</v>
      </c>
      <c r="I57" s="22">
        <v>3.6329704126984126</v>
      </c>
    </row>
    <row r="58" spans="2:9" ht="26" x14ac:dyDescent="0.35">
      <c r="B58" s="5" t="s">
        <v>819</v>
      </c>
      <c r="C58" s="5" t="s">
        <v>34</v>
      </c>
      <c r="D58" s="5" t="s">
        <v>929</v>
      </c>
      <c r="E58" s="35" t="s">
        <v>927</v>
      </c>
      <c r="F58" s="35" t="s">
        <v>928</v>
      </c>
      <c r="G58" s="19" t="s">
        <v>924</v>
      </c>
      <c r="H58" s="19">
        <v>1</v>
      </c>
      <c r="I58" s="22">
        <v>12.981112126984131</v>
      </c>
    </row>
    <row r="59" spans="2:9" ht="26" x14ac:dyDescent="0.35">
      <c r="B59" s="5" t="s">
        <v>819</v>
      </c>
      <c r="C59" s="5" t="s">
        <v>34</v>
      </c>
      <c r="D59" s="5" t="s">
        <v>930</v>
      </c>
      <c r="E59" s="35" t="s">
        <v>927</v>
      </c>
      <c r="F59" s="35" t="s">
        <v>928</v>
      </c>
      <c r="G59" s="19" t="s">
        <v>924</v>
      </c>
      <c r="H59" s="19">
        <v>1</v>
      </c>
      <c r="I59" s="22">
        <v>16.7808913015873</v>
      </c>
    </row>
    <row r="60" spans="2:9" ht="26" x14ac:dyDescent="0.35">
      <c r="B60" s="5" t="s">
        <v>819</v>
      </c>
      <c r="C60" s="5" t="s">
        <v>34</v>
      </c>
      <c r="D60" s="5" t="s">
        <v>931</v>
      </c>
      <c r="E60" s="35" t="s">
        <v>927</v>
      </c>
      <c r="F60" s="35" t="s">
        <v>928</v>
      </c>
      <c r="G60" s="19" t="s">
        <v>924</v>
      </c>
      <c r="H60" s="19">
        <v>1</v>
      </c>
      <c r="I60" s="22">
        <v>9.2985376507936532</v>
      </c>
    </row>
    <row r="61" spans="2:9" ht="26" x14ac:dyDescent="0.35">
      <c r="B61" s="5" t="s">
        <v>819</v>
      </c>
      <c r="C61" s="5" t="s">
        <v>41</v>
      </c>
      <c r="D61" s="5" t="s">
        <v>932</v>
      </c>
      <c r="E61" s="35" t="s">
        <v>934</v>
      </c>
      <c r="F61" s="35" t="s">
        <v>935</v>
      </c>
      <c r="G61" s="19" t="s">
        <v>936</v>
      </c>
      <c r="H61" s="19">
        <v>1</v>
      </c>
      <c r="I61" s="22">
        <v>20.801655746031749</v>
      </c>
    </row>
    <row r="62" spans="2:9" ht="26" x14ac:dyDescent="0.35">
      <c r="B62" s="5" t="s">
        <v>819</v>
      </c>
      <c r="C62" s="5" t="s">
        <v>30</v>
      </c>
      <c r="D62" s="5" t="s">
        <v>933</v>
      </c>
      <c r="E62" s="35" t="s">
        <v>938</v>
      </c>
      <c r="F62" s="35" t="s">
        <v>939</v>
      </c>
      <c r="G62" s="19" t="s">
        <v>940</v>
      </c>
      <c r="H62" s="19">
        <v>1</v>
      </c>
      <c r="I62" s="22">
        <v>8.9165434920634947</v>
      </c>
    </row>
    <row r="63" spans="2:9" ht="26" x14ac:dyDescent="0.35">
      <c r="B63" s="5" t="s">
        <v>819</v>
      </c>
      <c r="C63" s="5" t="s">
        <v>41</v>
      </c>
      <c r="D63" s="5" t="s">
        <v>937</v>
      </c>
      <c r="E63" s="35" t="s">
        <v>938</v>
      </c>
      <c r="F63" s="35" t="s">
        <v>939</v>
      </c>
      <c r="G63" s="19" t="s">
        <v>940</v>
      </c>
      <c r="H63" s="19">
        <v>1</v>
      </c>
      <c r="I63" s="22">
        <v>10.865924063492065</v>
      </c>
    </row>
    <row r="64" spans="2:9" ht="26" x14ac:dyDescent="0.35">
      <c r="B64" s="5" t="s">
        <v>819</v>
      </c>
      <c r="C64" s="5" t="s">
        <v>34</v>
      </c>
      <c r="D64" s="5" t="s">
        <v>941</v>
      </c>
      <c r="E64" s="35" t="s">
        <v>943</v>
      </c>
      <c r="F64" s="35" t="s">
        <v>944</v>
      </c>
      <c r="G64" s="19" t="s">
        <v>940</v>
      </c>
      <c r="H64" s="19">
        <v>1</v>
      </c>
      <c r="I64" s="22">
        <v>7.7673478095238115</v>
      </c>
    </row>
    <row r="65" spans="2:9" ht="26" x14ac:dyDescent="0.35">
      <c r="B65" s="5" t="s">
        <v>819</v>
      </c>
      <c r="C65" s="5" t="s">
        <v>41</v>
      </c>
      <c r="D65" s="5" t="s">
        <v>942</v>
      </c>
      <c r="E65" s="35" t="s">
        <v>943</v>
      </c>
      <c r="F65" s="35" t="s">
        <v>944</v>
      </c>
      <c r="G65" s="19" t="s">
        <v>940</v>
      </c>
      <c r="H65" s="19">
        <v>1</v>
      </c>
      <c r="I65" s="22">
        <v>10.775322158730159</v>
      </c>
    </row>
    <row r="66" spans="2:9" ht="26" x14ac:dyDescent="0.35">
      <c r="B66" s="5" t="s">
        <v>819</v>
      </c>
      <c r="C66" s="5" t="s">
        <v>41</v>
      </c>
      <c r="D66" s="5" t="s">
        <v>1308</v>
      </c>
      <c r="E66" s="35" t="s">
        <v>1309</v>
      </c>
      <c r="F66" s="35" t="s">
        <v>1310</v>
      </c>
      <c r="G66" s="19" t="s">
        <v>869</v>
      </c>
      <c r="H66" s="19">
        <v>1</v>
      </c>
      <c r="I66" s="22">
        <v>4</v>
      </c>
    </row>
    <row r="67" spans="2:9" ht="29.5" customHeight="1" thickBot="1" x14ac:dyDescent="0.4">
      <c r="D67" s="15"/>
      <c r="G67" s="40" t="s">
        <v>526</v>
      </c>
      <c r="H67" s="41">
        <f>SUBTOTAL(109,H6:H66)</f>
        <v>61</v>
      </c>
    </row>
  </sheetData>
  <autoFilter ref="B5:I66" xr:uid="{00000000-0009-0000-0000-000002000000}">
    <sortState xmlns:xlrd2="http://schemas.microsoft.com/office/spreadsheetml/2017/richdata2" ref="B6:I66">
      <sortCondition ref="G5"/>
    </sortState>
  </autoFilter>
  <mergeCells count="3">
    <mergeCell ref="B2:I2"/>
    <mergeCell ref="B3:I3"/>
    <mergeCell ref="B1:I1"/>
  </mergeCells>
  <printOptions horizontalCentered="1"/>
  <pageMargins left="0.39370078740157483" right="0.39370078740157483" top="0.39370078740157483" bottom="0.19685039370078741" header="0.31496062992125984" footer="0.31496062992125984"/>
  <pageSetup scale="82" fitToHeight="3" orientation="landscape" r:id="rId1"/>
  <headerFooter>
    <oddFooter>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97"/>
  <sheetViews>
    <sheetView tabSelected="1" topLeftCell="B1" zoomScale="80" zoomScaleNormal="80" zoomScaleSheetLayoutView="70" workbookViewId="0">
      <pane ySplit="4" topLeftCell="A96" activePane="bottomLeft" state="frozenSplit"/>
      <selection activeCell="F242" sqref="F242"/>
      <selection pane="bottomLeft" activeCell="B1" sqref="B1:I98"/>
    </sheetView>
  </sheetViews>
  <sheetFormatPr baseColWidth="10" defaultColWidth="11.453125" defaultRowHeight="22" customHeight="1" x14ac:dyDescent="0.3"/>
  <cols>
    <col min="1" max="1" width="2.453125" style="14" customWidth="1"/>
    <col min="2" max="2" width="5.36328125" style="14" customWidth="1"/>
    <col min="3" max="3" width="14.453125" style="14" customWidth="1"/>
    <col min="4" max="4" width="12.1796875" style="13" customWidth="1"/>
    <col min="5" max="5" width="27.81640625" style="18" customWidth="1"/>
    <col min="6" max="6" width="44.453125" style="14" customWidth="1"/>
    <col min="7" max="7" width="14" style="16" customWidth="1"/>
    <col min="8" max="8" width="15.36328125" style="14" bestFit="1" customWidth="1"/>
    <col min="9" max="16384" width="11.453125" style="14"/>
  </cols>
  <sheetData>
    <row r="1" spans="2:9" ht="40" customHeight="1" x14ac:dyDescent="0.35">
      <c r="B1" s="52" t="s">
        <v>1335</v>
      </c>
      <c r="C1" s="52"/>
      <c r="D1" s="52"/>
      <c r="E1" s="52"/>
      <c r="F1" s="52"/>
      <c r="G1" s="52"/>
      <c r="H1" s="52"/>
      <c r="I1" s="52"/>
    </row>
    <row r="2" spans="2:9" s="11" customFormat="1" ht="43" customHeight="1" x14ac:dyDescent="0.35">
      <c r="B2" s="53" t="s">
        <v>1336</v>
      </c>
      <c r="C2" s="50"/>
      <c r="D2" s="50"/>
      <c r="E2" s="50"/>
      <c r="F2" s="50"/>
      <c r="G2" s="50"/>
      <c r="H2" s="50"/>
      <c r="I2" s="50"/>
    </row>
    <row r="3" spans="2:9" s="12" customFormat="1" ht="22" customHeight="1" x14ac:dyDescent="0.35">
      <c r="B3" s="51" t="s">
        <v>945</v>
      </c>
      <c r="C3" s="51"/>
      <c r="D3" s="51"/>
      <c r="E3" s="51"/>
      <c r="F3" s="51"/>
      <c r="G3" s="51"/>
      <c r="H3" s="51"/>
      <c r="I3" s="51"/>
    </row>
    <row r="4" spans="2:9" s="17" customFormat="1" ht="39" x14ac:dyDescent="0.35">
      <c r="B4" s="4" t="s">
        <v>1</v>
      </c>
      <c r="C4" s="4" t="s">
        <v>1276</v>
      </c>
      <c r="D4" s="4" t="s">
        <v>1252</v>
      </c>
      <c r="E4" s="4" t="s">
        <v>818</v>
      </c>
      <c r="F4" s="4" t="s">
        <v>2</v>
      </c>
      <c r="G4" s="4" t="s">
        <v>3</v>
      </c>
      <c r="H4" s="4" t="s">
        <v>4</v>
      </c>
      <c r="I4" s="4" t="s">
        <v>1280</v>
      </c>
    </row>
    <row r="5" spans="2:9" ht="26" x14ac:dyDescent="0.3">
      <c r="B5" s="5" t="s">
        <v>946</v>
      </c>
      <c r="C5" s="5" t="s">
        <v>34</v>
      </c>
      <c r="D5" s="5" t="s">
        <v>947</v>
      </c>
      <c r="E5" s="20" t="s">
        <v>948</v>
      </c>
      <c r="F5" s="20" t="s">
        <v>949</v>
      </c>
      <c r="G5" s="19" t="s">
        <v>950</v>
      </c>
      <c r="H5" s="19">
        <v>1</v>
      </c>
      <c r="I5" s="22">
        <v>5.4769580952380945</v>
      </c>
    </row>
    <row r="6" spans="2:9" ht="26" x14ac:dyDescent="0.3">
      <c r="B6" s="5" t="s">
        <v>946</v>
      </c>
      <c r="C6" s="5" t="s">
        <v>34</v>
      </c>
      <c r="D6" s="5" t="s">
        <v>951</v>
      </c>
      <c r="E6" s="20" t="s">
        <v>948</v>
      </c>
      <c r="F6" s="20" t="s">
        <v>949</v>
      </c>
      <c r="G6" s="19" t="s">
        <v>950</v>
      </c>
      <c r="H6" s="19">
        <v>1</v>
      </c>
      <c r="I6" s="22">
        <v>2.3595725714285716</v>
      </c>
    </row>
    <row r="7" spans="2:9" ht="26" x14ac:dyDescent="0.3">
      <c r="B7" s="5" t="s">
        <v>946</v>
      </c>
      <c r="C7" s="5" t="s">
        <v>34</v>
      </c>
      <c r="D7" s="5" t="s">
        <v>952</v>
      </c>
      <c r="E7" s="20" t="s">
        <v>948</v>
      </c>
      <c r="F7" s="20" t="s">
        <v>949</v>
      </c>
      <c r="G7" s="19" t="s">
        <v>950</v>
      </c>
      <c r="H7" s="19">
        <v>1</v>
      </c>
      <c r="I7" s="22">
        <v>2.9365779047619052</v>
      </c>
    </row>
    <row r="8" spans="2:9" ht="26" x14ac:dyDescent="0.3">
      <c r="B8" s="5" t="s">
        <v>946</v>
      </c>
      <c r="C8" s="5" t="s">
        <v>34</v>
      </c>
      <c r="D8" s="5" t="s">
        <v>953</v>
      </c>
      <c r="E8" s="20" t="s">
        <v>948</v>
      </c>
      <c r="F8" s="20" t="s">
        <v>949</v>
      </c>
      <c r="G8" s="19" t="s">
        <v>950</v>
      </c>
      <c r="H8" s="19">
        <v>1</v>
      </c>
      <c r="I8" s="22">
        <v>16.603690412698416</v>
      </c>
    </row>
    <row r="9" spans="2:9" ht="13" x14ac:dyDescent="0.3">
      <c r="B9" s="5" t="s">
        <v>946</v>
      </c>
      <c r="C9" s="5" t="s">
        <v>30</v>
      </c>
      <c r="D9" s="5" t="s">
        <v>954</v>
      </c>
      <c r="E9" s="20" t="s">
        <v>955</v>
      </c>
      <c r="F9" s="20" t="s">
        <v>956</v>
      </c>
      <c r="G9" s="19" t="s">
        <v>950</v>
      </c>
      <c r="H9" s="19">
        <v>1</v>
      </c>
      <c r="I9" s="22">
        <v>34.285377142857151</v>
      </c>
    </row>
    <row r="10" spans="2:9" ht="13" x14ac:dyDescent="0.3">
      <c r="B10" s="5" t="s">
        <v>946</v>
      </c>
      <c r="C10" s="5" t="s">
        <v>41</v>
      </c>
      <c r="D10" s="5" t="s">
        <v>957</v>
      </c>
      <c r="E10" s="20" t="s">
        <v>958</v>
      </c>
      <c r="F10" s="20" t="s">
        <v>959</v>
      </c>
      <c r="G10" s="19" t="s">
        <v>960</v>
      </c>
      <c r="H10" s="19">
        <v>1</v>
      </c>
      <c r="I10" s="22">
        <v>29.56780926984127</v>
      </c>
    </row>
    <row r="11" spans="2:9" ht="13" x14ac:dyDescent="0.3">
      <c r="B11" s="5" t="s">
        <v>946</v>
      </c>
      <c r="C11" s="5" t="s">
        <v>41</v>
      </c>
      <c r="D11" s="5" t="s">
        <v>961</v>
      </c>
      <c r="E11" s="20" t="s">
        <v>958</v>
      </c>
      <c r="F11" s="20" t="s">
        <v>959</v>
      </c>
      <c r="G11" s="19" t="s">
        <v>960</v>
      </c>
      <c r="H11" s="19">
        <v>1</v>
      </c>
      <c r="I11" s="22">
        <v>9.7999313015873</v>
      </c>
    </row>
    <row r="12" spans="2:9" ht="26" x14ac:dyDescent="0.3">
      <c r="B12" s="5" t="s">
        <v>946</v>
      </c>
      <c r="C12" s="5" t="s">
        <v>41</v>
      </c>
      <c r="D12" s="5" t="s">
        <v>962</v>
      </c>
      <c r="E12" s="20" t="s">
        <v>963</v>
      </c>
      <c r="F12" s="20" t="s">
        <v>964</v>
      </c>
      <c r="G12" s="19" t="s">
        <v>965</v>
      </c>
      <c r="H12" s="19">
        <v>1</v>
      </c>
      <c r="I12" s="22">
        <v>37.887146158730161</v>
      </c>
    </row>
    <row r="13" spans="2:9" ht="26" x14ac:dyDescent="0.3">
      <c r="B13" s="5" t="s">
        <v>946</v>
      </c>
      <c r="C13" s="5" t="s">
        <v>41</v>
      </c>
      <c r="D13" s="5" t="s">
        <v>966</v>
      </c>
      <c r="E13" s="20" t="s">
        <v>963</v>
      </c>
      <c r="F13" s="20" t="s">
        <v>964</v>
      </c>
      <c r="G13" s="19" t="s">
        <v>965</v>
      </c>
      <c r="H13" s="19">
        <v>1</v>
      </c>
      <c r="I13" s="22">
        <v>4.8857597460317459</v>
      </c>
    </row>
    <row r="14" spans="2:9" ht="39" x14ac:dyDescent="0.3">
      <c r="B14" s="5" t="s">
        <v>946</v>
      </c>
      <c r="C14" s="5" t="s">
        <v>34</v>
      </c>
      <c r="D14" s="5" t="s">
        <v>967</v>
      </c>
      <c r="E14" s="23" t="s">
        <v>968</v>
      </c>
      <c r="F14" s="20" t="s">
        <v>969</v>
      </c>
      <c r="G14" s="19" t="s">
        <v>970</v>
      </c>
      <c r="H14" s="19">
        <v>1</v>
      </c>
      <c r="I14" s="22">
        <v>2.4695809523809529</v>
      </c>
    </row>
    <row r="15" spans="2:9" ht="39" x14ac:dyDescent="0.3">
      <c r="B15" s="5" t="s">
        <v>946</v>
      </c>
      <c r="C15" s="5" t="s">
        <v>41</v>
      </c>
      <c r="D15" s="5" t="s">
        <v>971</v>
      </c>
      <c r="E15" s="23" t="s">
        <v>968</v>
      </c>
      <c r="F15" s="20" t="s">
        <v>969</v>
      </c>
      <c r="G15" s="19" t="s">
        <v>970</v>
      </c>
      <c r="H15" s="19">
        <v>1</v>
      </c>
      <c r="I15" s="22">
        <v>5.7515617777777779</v>
      </c>
    </row>
    <row r="16" spans="2:9" ht="13" x14ac:dyDescent="0.3">
      <c r="B16" s="5" t="s">
        <v>946</v>
      </c>
      <c r="C16" s="5" t="s">
        <v>41</v>
      </c>
      <c r="D16" s="5" t="s">
        <v>972</v>
      </c>
      <c r="E16" s="39" t="s">
        <v>973</v>
      </c>
      <c r="F16" s="20" t="s">
        <v>974</v>
      </c>
      <c r="G16" s="19" t="s">
        <v>970</v>
      </c>
      <c r="H16" s="19">
        <v>1</v>
      </c>
      <c r="I16" s="22">
        <v>9.1679363809523835</v>
      </c>
    </row>
    <row r="17" spans="2:9" ht="26" x14ac:dyDescent="0.3">
      <c r="B17" s="5" t="s">
        <v>946</v>
      </c>
      <c r="C17" s="5" t="s">
        <v>41</v>
      </c>
      <c r="D17" s="5" t="s">
        <v>975</v>
      </c>
      <c r="E17" s="20" t="s">
        <v>976</v>
      </c>
      <c r="F17" s="20" t="s">
        <v>977</v>
      </c>
      <c r="G17" s="19" t="s">
        <v>970</v>
      </c>
      <c r="H17" s="19">
        <v>1</v>
      </c>
      <c r="I17" s="22">
        <v>31.536000000000001</v>
      </c>
    </row>
    <row r="18" spans="2:9" ht="26" x14ac:dyDescent="0.3">
      <c r="B18" s="5" t="s">
        <v>946</v>
      </c>
      <c r="C18" s="5" t="s">
        <v>41</v>
      </c>
      <c r="D18" s="5" t="s">
        <v>978</v>
      </c>
      <c r="E18" s="20" t="s">
        <v>976</v>
      </c>
      <c r="F18" s="20" t="s">
        <v>977</v>
      </c>
      <c r="G18" s="19" t="s">
        <v>970</v>
      </c>
      <c r="H18" s="19">
        <v>1</v>
      </c>
      <c r="I18" s="22">
        <v>30.705405206349205</v>
      </c>
    </row>
    <row r="19" spans="2:9" ht="26" x14ac:dyDescent="0.3">
      <c r="B19" s="5" t="s">
        <v>946</v>
      </c>
      <c r="C19" s="5" t="s">
        <v>41</v>
      </c>
      <c r="D19" s="5" t="s">
        <v>979</v>
      </c>
      <c r="E19" s="20" t="s">
        <v>980</v>
      </c>
      <c r="F19" s="20" t="s">
        <v>981</v>
      </c>
      <c r="G19" s="19" t="s">
        <v>970</v>
      </c>
      <c r="H19" s="19">
        <v>1</v>
      </c>
      <c r="I19" s="22">
        <v>40.786738285714279</v>
      </c>
    </row>
    <row r="20" spans="2:9" ht="26" x14ac:dyDescent="0.3">
      <c r="B20" s="5" t="s">
        <v>946</v>
      </c>
      <c r="C20" s="5" t="s">
        <v>41</v>
      </c>
      <c r="D20" s="5" t="s">
        <v>982</v>
      </c>
      <c r="E20" s="20" t="s">
        <v>980</v>
      </c>
      <c r="F20" s="20" t="s">
        <v>981</v>
      </c>
      <c r="G20" s="19" t="s">
        <v>970</v>
      </c>
      <c r="H20" s="19">
        <v>1</v>
      </c>
      <c r="I20" s="22">
        <v>15.867298285714286</v>
      </c>
    </row>
    <row r="21" spans="2:9" ht="26" x14ac:dyDescent="0.3">
      <c r="B21" s="5" t="s">
        <v>946</v>
      </c>
      <c r="C21" s="5" t="s">
        <v>983</v>
      </c>
      <c r="D21" s="5" t="s">
        <v>984</v>
      </c>
      <c r="E21" s="20" t="s">
        <v>980</v>
      </c>
      <c r="F21" s="20" t="s">
        <v>981</v>
      </c>
      <c r="G21" s="19" t="s">
        <v>970</v>
      </c>
      <c r="H21" s="19">
        <v>1</v>
      </c>
      <c r="I21" s="22">
        <v>19.282274920634922</v>
      </c>
    </row>
    <row r="22" spans="2:9" ht="26" x14ac:dyDescent="0.3">
      <c r="B22" s="5" t="s">
        <v>946</v>
      </c>
      <c r="C22" s="5" t="s">
        <v>983</v>
      </c>
      <c r="D22" s="5" t="s">
        <v>985</v>
      </c>
      <c r="E22" s="20" t="s">
        <v>980</v>
      </c>
      <c r="F22" s="20" t="s">
        <v>981</v>
      </c>
      <c r="G22" s="19" t="s">
        <v>970</v>
      </c>
      <c r="H22" s="19">
        <v>1</v>
      </c>
      <c r="I22" s="22">
        <v>2.7119725714285714</v>
      </c>
    </row>
    <row r="23" spans="2:9" ht="26" x14ac:dyDescent="0.3">
      <c r="B23" s="5" t="s">
        <v>946</v>
      </c>
      <c r="C23" s="5" t="s">
        <v>983</v>
      </c>
      <c r="D23" s="5" t="s">
        <v>986</v>
      </c>
      <c r="E23" s="20" t="s">
        <v>980</v>
      </c>
      <c r="F23" s="20" t="s">
        <v>981</v>
      </c>
      <c r="G23" s="19" t="s">
        <v>970</v>
      </c>
      <c r="H23" s="19">
        <v>1</v>
      </c>
      <c r="I23" s="22">
        <v>22.180454349206347</v>
      </c>
    </row>
    <row r="24" spans="2:9" ht="26" x14ac:dyDescent="0.3">
      <c r="B24" s="5" t="s">
        <v>946</v>
      </c>
      <c r="C24" s="5" t="s">
        <v>41</v>
      </c>
      <c r="D24" s="5" t="s">
        <v>987</v>
      </c>
      <c r="E24" s="20" t="s">
        <v>988</v>
      </c>
      <c r="F24" s="20" t="s">
        <v>989</v>
      </c>
      <c r="G24" s="19" t="s">
        <v>970</v>
      </c>
      <c r="H24" s="19">
        <v>1</v>
      </c>
      <c r="I24" s="22">
        <v>11.316123301587304</v>
      </c>
    </row>
    <row r="25" spans="2:9" ht="26" x14ac:dyDescent="0.3">
      <c r="B25" s="5" t="s">
        <v>946</v>
      </c>
      <c r="C25" s="5" t="s">
        <v>34</v>
      </c>
      <c r="D25" s="5" t="s">
        <v>990</v>
      </c>
      <c r="E25" s="20" t="s">
        <v>988</v>
      </c>
      <c r="F25" s="20" t="s">
        <v>989</v>
      </c>
      <c r="G25" s="19" t="s">
        <v>970</v>
      </c>
      <c r="H25" s="19">
        <v>1</v>
      </c>
      <c r="I25" s="22">
        <v>4.8065659682539685</v>
      </c>
    </row>
    <row r="26" spans="2:9" ht="26" x14ac:dyDescent="0.3">
      <c r="B26" s="5" t="s">
        <v>946</v>
      </c>
      <c r="C26" s="5" t="s">
        <v>41</v>
      </c>
      <c r="D26" s="5" t="s">
        <v>991</v>
      </c>
      <c r="E26" s="39" t="s">
        <v>988</v>
      </c>
      <c r="F26" s="20" t="s">
        <v>989</v>
      </c>
      <c r="G26" s="19" t="s">
        <v>970</v>
      </c>
      <c r="H26" s="19">
        <v>1</v>
      </c>
      <c r="I26" s="22">
        <v>20.494663111111112</v>
      </c>
    </row>
    <row r="27" spans="2:9" ht="26" x14ac:dyDescent="0.3">
      <c r="B27" s="5" t="s">
        <v>946</v>
      </c>
      <c r="C27" s="5" t="s">
        <v>41</v>
      </c>
      <c r="D27" s="5" t="s">
        <v>992</v>
      </c>
      <c r="E27" s="39" t="s">
        <v>988</v>
      </c>
      <c r="F27" s="20" t="s">
        <v>989</v>
      </c>
      <c r="G27" s="19" t="s">
        <v>970</v>
      </c>
      <c r="H27" s="19">
        <v>1</v>
      </c>
      <c r="I27" s="22">
        <v>12.850130031746033</v>
      </c>
    </row>
    <row r="28" spans="2:9" ht="26" x14ac:dyDescent="0.3">
      <c r="B28" s="5" t="s">
        <v>946</v>
      </c>
      <c r="C28" s="5" t="s">
        <v>41</v>
      </c>
      <c r="D28" s="5" t="s">
        <v>993</v>
      </c>
      <c r="E28" s="39" t="s">
        <v>988</v>
      </c>
      <c r="F28" s="20" t="s">
        <v>989</v>
      </c>
      <c r="G28" s="19" t="s">
        <v>970</v>
      </c>
      <c r="H28" s="19">
        <v>1</v>
      </c>
      <c r="I28" s="22">
        <v>9.2385326984126976</v>
      </c>
    </row>
    <row r="29" spans="2:9" ht="26" x14ac:dyDescent="0.3">
      <c r="B29" s="5" t="s">
        <v>946</v>
      </c>
      <c r="C29" s="5" t="s">
        <v>6</v>
      </c>
      <c r="D29" s="5" t="s">
        <v>994</v>
      </c>
      <c r="E29" s="20" t="s">
        <v>988</v>
      </c>
      <c r="F29" s="20" t="s">
        <v>989</v>
      </c>
      <c r="G29" s="19" t="s">
        <v>970</v>
      </c>
      <c r="H29" s="19">
        <v>1</v>
      </c>
      <c r="I29" s="22">
        <v>13.056508571428571</v>
      </c>
    </row>
    <row r="30" spans="2:9" ht="26" x14ac:dyDescent="0.3">
      <c r="B30" s="5" t="s">
        <v>946</v>
      </c>
      <c r="C30" s="5" t="s">
        <v>41</v>
      </c>
      <c r="D30" s="5" t="s">
        <v>995</v>
      </c>
      <c r="E30" s="39" t="s">
        <v>996</v>
      </c>
      <c r="F30" s="20" t="s">
        <v>997</v>
      </c>
      <c r="G30" s="19" t="s">
        <v>970</v>
      </c>
      <c r="H30" s="19">
        <v>1</v>
      </c>
      <c r="I30" s="22">
        <v>10.583124063492065</v>
      </c>
    </row>
    <row r="31" spans="2:9" ht="39" x14ac:dyDescent="0.3">
      <c r="B31" s="5" t="s">
        <v>946</v>
      </c>
      <c r="C31" s="5" t="s">
        <v>41</v>
      </c>
      <c r="D31" s="5" t="s">
        <v>998</v>
      </c>
      <c r="E31" s="23" t="s">
        <v>999</v>
      </c>
      <c r="F31" s="20" t="s">
        <v>969</v>
      </c>
      <c r="G31" s="19" t="s">
        <v>970</v>
      </c>
      <c r="H31" s="19">
        <v>1</v>
      </c>
      <c r="I31" s="22">
        <v>3.1423771428571432</v>
      </c>
    </row>
    <row r="32" spans="2:9" ht="39" x14ac:dyDescent="0.3">
      <c r="B32" s="5" t="s">
        <v>946</v>
      </c>
      <c r="C32" s="5" t="s">
        <v>41</v>
      </c>
      <c r="D32" s="5" t="s">
        <v>1000</v>
      </c>
      <c r="E32" s="39" t="s">
        <v>999</v>
      </c>
      <c r="F32" s="20" t="s">
        <v>969</v>
      </c>
      <c r="G32" s="19" t="s">
        <v>970</v>
      </c>
      <c r="H32" s="19">
        <v>1</v>
      </c>
      <c r="I32" s="22">
        <v>3.7749711746031744</v>
      </c>
    </row>
    <row r="33" spans="2:9" ht="26" x14ac:dyDescent="0.3">
      <c r="B33" s="5" t="s">
        <v>946</v>
      </c>
      <c r="C33" s="5" t="s">
        <v>41</v>
      </c>
      <c r="D33" s="5" t="s">
        <v>1001</v>
      </c>
      <c r="E33" s="23" t="s">
        <v>1002</v>
      </c>
      <c r="F33" s="20" t="s">
        <v>1003</v>
      </c>
      <c r="G33" s="19" t="s">
        <v>970</v>
      </c>
      <c r="H33" s="19">
        <v>1</v>
      </c>
      <c r="I33" s="22">
        <v>3.2523790476190473</v>
      </c>
    </row>
    <row r="34" spans="2:9" ht="26" x14ac:dyDescent="0.3">
      <c r="B34" s="5" t="s">
        <v>946</v>
      </c>
      <c r="C34" s="5" t="s">
        <v>30</v>
      </c>
      <c r="D34" s="5" t="s">
        <v>1004</v>
      </c>
      <c r="E34" s="20" t="s">
        <v>1005</v>
      </c>
      <c r="F34" s="20" t="s">
        <v>1003</v>
      </c>
      <c r="G34" s="19" t="s">
        <v>970</v>
      </c>
      <c r="H34" s="19">
        <v>1</v>
      </c>
      <c r="I34" s="22">
        <v>28.708411682539687</v>
      </c>
    </row>
    <row r="35" spans="2:9" ht="26" x14ac:dyDescent="0.3">
      <c r="B35" s="5" t="s">
        <v>946</v>
      </c>
      <c r="C35" s="5" t="s">
        <v>30</v>
      </c>
      <c r="D35" s="5" t="s">
        <v>1006</v>
      </c>
      <c r="E35" s="20" t="s">
        <v>1005</v>
      </c>
      <c r="F35" s="20" t="s">
        <v>1003</v>
      </c>
      <c r="G35" s="19" t="s">
        <v>970</v>
      </c>
      <c r="H35" s="19">
        <v>1</v>
      </c>
      <c r="I35" s="22">
        <v>36.210362539682535</v>
      </c>
    </row>
    <row r="36" spans="2:9" ht="39" x14ac:dyDescent="0.3">
      <c r="B36" s="5" t="s">
        <v>946</v>
      </c>
      <c r="C36" s="5" t="s">
        <v>30</v>
      </c>
      <c r="D36" s="5" t="s">
        <v>1007</v>
      </c>
      <c r="E36" s="20" t="s">
        <v>1008</v>
      </c>
      <c r="F36" s="20" t="s">
        <v>969</v>
      </c>
      <c r="G36" s="19" t="s">
        <v>970</v>
      </c>
      <c r="H36" s="19">
        <v>1</v>
      </c>
      <c r="I36" s="22">
        <v>25.602833015873017</v>
      </c>
    </row>
    <row r="37" spans="2:9" ht="39" x14ac:dyDescent="0.3">
      <c r="B37" s="5" t="s">
        <v>946</v>
      </c>
      <c r="C37" s="5" t="s">
        <v>41</v>
      </c>
      <c r="D37" s="5" t="s">
        <v>1009</v>
      </c>
      <c r="E37" s="20" t="s">
        <v>1008</v>
      </c>
      <c r="F37" s="20" t="s">
        <v>969</v>
      </c>
      <c r="G37" s="19" t="s">
        <v>970</v>
      </c>
      <c r="H37" s="19">
        <v>1</v>
      </c>
      <c r="I37" s="22">
        <v>5.048768507936507</v>
      </c>
    </row>
    <row r="38" spans="2:9" ht="26" x14ac:dyDescent="0.3">
      <c r="B38" s="5" t="s">
        <v>946</v>
      </c>
      <c r="C38" s="5" t="s">
        <v>30</v>
      </c>
      <c r="D38" s="5" t="s">
        <v>1010</v>
      </c>
      <c r="E38" s="20" t="s">
        <v>1011</v>
      </c>
      <c r="F38" s="20" t="s">
        <v>1012</v>
      </c>
      <c r="G38" s="19" t="s">
        <v>970</v>
      </c>
      <c r="H38" s="19">
        <v>1</v>
      </c>
      <c r="I38" s="22">
        <v>10.359129461587301</v>
      </c>
    </row>
    <row r="39" spans="2:9" ht="26" x14ac:dyDescent="0.3">
      <c r="B39" s="5" t="s">
        <v>946</v>
      </c>
      <c r="C39" s="5" t="s">
        <v>30</v>
      </c>
      <c r="D39" s="5" t="s">
        <v>1013</v>
      </c>
      <c r="E39" s="20" t="s">
        <v>1011</v>
      </c>
      <c r="F39" s="20" t="s">
        <v>1012</v>
      </c>
      <c r="G39" s="19" t="s">
        <v>970</v>
      </c>
      <c r="H39" s="19">
        <v>1</v>
      </c>
      <c r="I39" s="22">
        <v>30.195807746031747</v>
      </c>
    </row>
    <row r="40" spans="2:9" ht="13" x14ac:dyDescent="0.3">
      <c r="B40" s="5" t="s">
        <v>946</v>
      </c>
      <c r="C40" s="5" t="s">
        <v>30</v>
      </c>
      <c r="D40" s="5" t="s">
        <v>1014</v>
      </c>
      <c r="E40" s="20" t="s">
        <v>1015</v>
      </c>
      <c r="F40" s="20" t="s">
        <v>1016</v>
      </c>
      <c r="G40" s="19" t="s">
        <v>970</v>
      </c>
      <c r="H40" s="19">
        <v>1</v>
      </c>
      <c r="I40" s="22">
        <v>30.731004571428574</v>
      </c>
    </row>
    <row r="41" spans="2:9" ht="13" x14ac:dyDescent="0.3">
      <c r="B41" s="5" t="s">
        <v>946</v>
      </c>
      <c r="C41" s="5" t="s">
        <v>30</v>
      </c>
      <c r="D41" s="5" t="s">
        <v>1017</v>
      </c>
      <c r="E41" s="20" t="s">
        <v>1018</v>
      </c>
      <c r="F41" s="20" t="s">
        <v>1019</v>
      </c>
      <c r="G41" s="19" t="s">
        <v>1020</v>
      </c>
      <c r="H41" s="19">
        <v>1</v>
      </c>
      <c r="I41" s="22">
        <v>33.904188698412696</v>
      </c>
    </row>
    <row r="42" spans="2:9" ht="26" x14ac:dyDescent="0.3">
      <c r="B42" s="5" t="s">
        <v>946</v>
      </c>
      <c r="C42" s="5" t="s">
        <v>41</v>
      </c>
      <c r="D42" s="5" t="s">
        <v>1021</v>
      </c>
      <c r="E42" s="39" t="s">
        <v>1022</v>
      </c>
      <c r="F42" s="20" t="s">
        <v>1023</v>
      </c>
      <c r="G42" s="19" t="s">
        <v>1024</v>
      </c>
      <c r="H42" s="19">
        <v>1</v>
      </c>
      <c r="I42" s="22">
        <v>14.843699809523814</v>
      </c>
    </row>
    <row r="43" spans="2:9" ht="26" x14ac:dyDescent="0.3">
      <c r="B43" s="5" t="s">
        <v>946</v>
      </c>
      <c r="C43" s="5" t="s">
        <v>41</v>
      </c>
      <c r="D43" s="5" t="s">
        <v>1025</v>
      </c>
      <c r="E43" s="20" t="s">
        <v>1026</v>
      </c>
      <c r="F43" s="20" t="s">
        <v>1027</v>
      </c>
      <c r="G43" s="19" t="s">
        <v>1024</v>
      </c>
      <c r="H43" s="19">
        <v>1</v>
      </c>
      <c r="I43" s="22">
        <v>22.403650666666667</v>
      </c>
    </row>
    <row r="44" spans="2:9" ht="26" x14ac:dyDescent="0.3">
      <c r="B44" s="5" t="s">
        <v>946</v>
      </c>
      <c r="C44" s="5" t="s">
        <v>41</v>
      </c>
      <c r="D44" s="5" t="s">
        <v>1028</v>
      </c>
      <c r="E44" s="39" t="s">
        <v>1029</v>
      </c>
      <c r="F44" s="20" t="s">
        <v>1030</v>
      </c>
      <c r="G44" s="19" t="s">
        <v>1036</v>
      </c>
      <c r="H44" s="19">
        <v>1</v>
      </c>
      <c r="I44" s="22">
        <v>30.326396190476196</v>
      </c>
    </row>
    <row r="45" spans="2:9" ht="26" x14ac:dyDescent="0.3">
      <c r="B45" s="5" t="s">
        <v>946</v>
      </c>
      <c r="C45" s="5" t="s">
        <v>41</v>
      </c>
      <c r="D45" s="5" t="s">
        <v>1031</v>
      </c>
      <c r="E45" s="39" t="s">
        <v>1029</v>
      </c>
      <c r="F45" s="20" t="s">
        <v>1030</v>
      </c>
      <c r="G45" s="19" t="s">
        <v>1036</v>
      </c>
      <c r="H45" s="19">
        <v>1</v>
      </c>
      <c r="I45" s="22">
        <v>10.194522285714287</v>
      </c>
    </row>
    <row r="46" spans="2:9" ht="26" x14ac:dyDescent="0.3">
      <c r="B46" s="5" t="s">
        <v>946</v>
      </c>
      <c r="C46" s="5" t="s">
        <v>41</v>
      </c>
      <c r="D46" s="5" t="s">
        <v>1032</v>
      </c>
      <c r="E46" s="39" t="s">
        <v>1029</v>
      </c>
      <c r="F46" s="20" t="s">
        <v>1030</v>
      </c>
      <c r="G46" s="19" t="s">
        <v>1036</v>
      </c>
      <c r="H46" s="19">
        <v>1</v>
      </c>
      <c r="I46" s="22">
        <v>24.286031873015876</v>
      </c>
    </row>
    <row r="47" spans="2:9" ht="26" x14ac:dyDescent="0.3">
      <c r="B47" s="5" t="s">
        <v>946</v>
      </c>
      <c r="C47" s="5" t="s">
        <v>34</v>
      </c>
      <c r="D47" s="5" t="s">
        <v>1033</v>
      </c>
      <c r="E47" s="39" t="s">
        <v>1034</v>
      </c>
      <c r="F47" s="20" t="s">
        <v>1035</v>
      </c>
      <c r="G47" s="19" t="s">
        <v>1036</v>
      </c>
      <c r="H47" s="19">
        <v>1</v>
      </c>
      <c r="I47" s="22">
        <v>1.9074448253968257</v>
      </c>
    </row>
    <row r="48" spans="2:9" ht="26" x14ac:dyDescent="0.3">
      <c r="B48" s="5" t="s">
        <v>946</v>
      </c>
      <c r="C48" s="5" t="s">
        <v>41</v>
      </c>
      <c r="D48" s="5" t="s">
        <v>1037</v>
      </c>
      <c r="E48" s="20" t="s">
        <v>1029</v>
      </c>
      <c r="F48" s="20" t="s">
        <v>1030</v>
      </c>
      <c r="G48" s="19" t="s">
        <v>1036</v>
      </c>
      <c r="H48" s="19">
        <v>1</v>
      </c>
      <c r="I48" s="22">
        <v>15.088899428571425</v>
      </c>
    </row>
    <row r="49" spans="2:9" ht="26" x14ac:dyDescent="0.3">
      <c r="B49" s="5" t="s">
        <v>946</v>
      </c>
      <c r="C49" s="5" t="s">
        <v>34</v>
      </c>
      <c r="D49" s="5" t="s">
        <v>1038</v>
      </c>
      <c r="E49" s="20" t="s">
        <v>1029</v>
      </c>
      <c r="F49" s="20" t="s">
        <v>1030</v>
      </c>
      <c r="G49" s="19" t="s">
        <v>1036</v>
      </c>
      <c r="H49" s="19">
        <v>1</v>
      </c>
      <c r="I49" s="22">
        <v>7.9629418412698412</v>
      </c>
    </row>
    <row r="50" spans="2:9" ht="39" x14ac:dyDescent="0.3">
      <c r="B50" s="5" t="s">
        <v>946</v>
      </c>
      <c r="C50" s="5" t="s">
        <v>41</v>
      </c>
      <c r="D50" s="5" t="s">
        <v>1039</v>
      </c>
      <c r="E50" s="20" t="s">
        <v>1040</v>
      </c>
      <c r="F50" s="20" t="s">
        <v>1041</v>
      </c>
      <c r="G50" s="19" t="s">
        <v>1036</v>
      </c>
      <c r="H50" s="19">
        <v>1</v>
      </c>
      <c r="I50" s="22">
        <v>9.7597354920634931</v>
      </c>
    </row>
    <row r="51" spans="2:9" ht="39" x14ac:dyDescent="0.3">
      <c r="B51" s="5" t="s">
        <v>946</v>
      </c>
      <c r="C51" s="5" t="s">
        <v>41</v>
      </c>
      <c r="D51" s="5" t="s">
        <v>1042</v>
      </c>
      <c r="E51" s="20" t="s">
        <v>1040</v>
      </c>
      <c r="F51" s="20" t="s">
        <v>1041</v>
      </c>
      <c r="G51" s="19" t="s">
        <v>1036</v>
      </c>
      <c r="H51" s="19">
        <v>1</v>
      </c>
      <c r="I51" s="22">
        <v>15.159303238095241</v>
      </c>
    </row>
    <row r="52" spans="2:9" ht="13" x14ac:dyDescent="0.3">
      <c r="B52" s="5" t="s">
        <v>946</v>
      </c>
      <c r="C52" s="5" t="s">
        <v>30</v>
      </c>
      <c r="D52" s="5" t="s">
        <v>1043</v>
      </c>
      <c r="E52" s="20" t="s">
        <v>1044</v>
      </c>
      <c r="F52" s="20" t="s">
        <v>1045</v>
      </c>
      <c r="G52" s="19" t="s">
        <v>1036</v>
      </c>
      <c r="H52" s="19">
        <v>1</v>
      </c>
      <c r="I52" s="22">
        <v>47.159498158730166</v>
      </c>
    </row>
    <row r="53" spans="2:9" ht="13" x14ac:dyDescent="0.3">
      <c r="B53" s="5" t="s">
        <v>946</v>
      </c>
      <c r="C53" s="5" t="s">
        <v>34</v>
      </c>
      <c r="D53" s="5" t="s">
        <v>1046</v>
      </c>
      <c r="E53" s="20" t="s">
        <v>973</v>
      </c>
      <c r="F53" s="20" t="s">
        <v>974</v>
      </c>
      <c r="G53" s="19" t="s">
        <v>1047</v>
      </c>
      <c r="H53" s="19">
        <v>1</v>
      </c>
      <c r="I53" s="22">
        <v>9.1785340952380956</v>
      </c>
    </row>
    <row r="54" spans="2:9" ht="26" x14ac:dyDescent="0.3">
      <c r="B54" s="5" t="s">
        <v>946</v>
      </c>
      <c r="C54" s="5" t="s">
        <v>41</v>
      </c>
      <c r="D54" s="5" t="s">
        <v>1048</v>
      </c>
      <c r="E54" s="20" t="s">
        <v>1247</v>
      </c>
      <c r="F54" s="39" t="s">
        <v>1049</v>
      </c>
      <c r="G54" s="19" t="s">
        <v>1104</v>
      </c>
      <c r="H54" s="19">
        <v>1</v>
      </c>
      <c r="I54" s="22">
        <v>10.288334857142857</v>
      </c>
    </row>
    <row r="55" spans="2:9" ht="26" x14ac:dyDescent="0.3">
      <c r="B55" s="5" t="s">
        <v>946</v>
      </c>
      <c r="C55" s="5" t="s">
        <v>41</v>
      </c>
      <c r="D55" s="5" t="s">
        <v>1050</v>
      </c>
      <c r="E55" s="20" t="s">
        <v>1247</v>
      </c>
      <c r="F55" s="39" t="s">
        <v>1049</v>
      </c>
      <c r="G55" s="19" t="s">
        <v>1104</v>
      </c>
      <c r="H55" s="19">
        <v>1</v>
      </c>
      <c r="I55" s="22">
        <v>14.505106412698415</v>
      </c>
    </row>
    <row r="56" spans="2:9" ht="26" x14ac:dyDescent="0.3">
      <c r="B56" s="5" t="s">
        <v>946</v>
      </c>
      <c r="C56" s="5" t="s">
        <v>41</v>
      </c>
      <c r="D56" s="5" t="s">
        <v>1051</v>
      </c>
      <c r="E56" s="20" t="s">
        <v>1247</v>
      </c>
      <c r="F56" s="39" t="s">
        <v>1049</v>
      </c>
      <c r="G56" s="19" t="s">
        <v>1104</v>
      </c>
      <c r="H56" s="19">
        <v>1</v>
      </c>
      <c r="I56" s="22">
        <v>14.469110857142855</v>
      </c>
    </row>
    <row r="57" spans="2:9" ht="26" x14ac:dyDescent="0.3">
      <c r="B57" s="5" t="s">
        <v>946</v>
      </c>
      <c r="C57" s="5" t="s">
        <v>41</v>
      </c>
      <c r="D57" s="5" t="s">
        <v>1052</v>
      </c>
      <c r="E57" s="20" t="s">
        <v>1247</v>
      </c>
      <c r="F57" s="39" t="s">
        <v>1049</v>
      </c>
      <c r="G57" s="19" t="s">
        <v>1104</v>
      </c>
      <c r="H57" s="19">
        <v>1</v>
      </c>
      <c r="I57" s="22">
        <v>19.974877079365083</v>
      </c>
    </row>
    <row r="58" spans="2:9" ht="26" x14ac:dyDescent="0.3">
      <c r="B58" s="5" t="s">
        <v>946</v>
      </c>
      <c r="C58" s="5" t="s">
        <v>30</v>
      </c>
      <c r="D58" s="5" t="s">
        <v>1053</v>
      </c>
      <c r="E58" s="23" t="s">
        <v>1054</v>
      </c>
      <c r="F58" s="20" t="s">
        <v>1055</v>
      </c>
      <c r="G58" s="19" t="s">
        <v>1104</v>
      </c>
      <c r="H58" s="19">
        <v>1</v>
      </c>
      <c r="I58" s="22">
        <v>31.364181968253966</v>
      </c>
    </row>
    <row r="59" spans="2:9" ht="26" x14ac:dyDescent="0.3">
      <c r="B59" s="5" t="s">
        <v>946</v>
      </c>
      <c r="C59" s="5" t="s">
        <v>41</v>
      </c>
      <c r="D59" s="5" t="s">
        <v>1056</v>
      </c>
      <c r="E59" s="20" t="s">
        <v>1054</v>
      </c>
      <c r="F59" s="20" t="s">
        <v>1055</v>
      </c>
      <c r="G59" s="19" t="s">
        <v>1104</v>
      </c>
      <c r="H59" s="19">
        <v>1</v>
      </c>
      <c r="I59" s="22">
        <v>5.1551640634920641</v>
      </c>
    </row>
    <row r="60" spans="2:9" ht="26" x14ac:dyDescent="0.3">
      <c r="B60" s="5" t="s">
        <v>946</v>
      </c>
      <c r="C60" s="5" t="s">
        <v>41</v>
      </c>
      <c r="D60" s="5" t="s">
        <v>1057</v>
      </c>
      <c r="E60" s="20" t="s">
        <v>1054</v>
      </c>
      <c r="F60" s="20" t="s">
        <v>1055</v>
      </c>
      <c r="G60" s="19" t="s">
        <v>1104</v>
      </c>
      <c r="H60" s="19">
        <v>1</v>
      </c>
      <c r="I60" s="22">
        <v>22.425248000000003</v>
      </c>
    </row>
    <row r="61" spans="2:9" ht="26" x14ac:dyDescent="0.3">
      <c r="B61" s="5" t="s">
        <v>946</v>
      </c>
      <c r="C61" s="5" t="s">
        <v>41</v>
      </c>
      <c r="D61" s="5" t="s">
        <v>1058</v>
      </c>
      <c r="E61" s="20" t="s">
        <v>1059</v>
      </c>
      <c r="F61" s="20" t="s">
        <v>1060</v>
      </c>
      <c r="G61" s="19" t="s">
        <v>1061</v>
      </c>
      <c r="H61" s="19">
        <v>1</v>
      </c>
      <c r="I61" s="22">
        <v>7.8135390476190469</v>
      </c>
    </row>
    <row r="62" spans="2:9" ht="26" x14ac:dyDescent="0.3">
      <c r="B62" s="5" t="s">
        <v>946</v>
      </c>
      <c r="C62" s="5" t="s">
        <v>41</v>
      </c>
      <c r="D62" s="5" t="s">
        <v>1062</v>
      </c>
      <c r="E62" s="20" t="s">
        <v>1059</v>
      </c>
      <c r="F62" s="20" t="s">
        <v>1060</v>
      </c>
      <c r="G62" s="19" t="s">
        <v>1061</v>
      </c>
      <c r="H62" s="19">
        <v>1</v>
      </c>
      <c r="I62" s="22">
        <v>18.837269587301588</v>
      </c>
    </row>
    <row r="63" spans="2:9" ht="26" x14ac:dyDescent="0.3">
      <c r="B63" s="5" t="s">
        <v>946</v>
      </c>
      <c r="C63" s="5" t="s">
        <v>30</v>
      </c>
      <c r="D63" s="5" t="s">
        <v>1063</v>
      </c>
      <c r="E63" s="39" t="s">
        <v>1064</v>
      </c>
      <c r="F63" s="20" t="s">
        <v>1065</v>
      </c>
      <c r="G63" s="19" t="s">
        <v>1061</v>
      </c>
      <c r="H63" s="19">
        <v>1</v>
      </c>
      <c r="I63" s="22">
        <v>37.123556444444446</v>
      </c>
    </row>
    <row r="64" spans="2:9" ht="26" x14ac:dyDescent="0.3">
      <c r="B64" s="5" t="s">
        <v>946</v>
      </c>
      <c r="C64" s="5" t="s">
        <v>30</v>
      </c>
      <c r="D64" s="5" t="s">
        <v>1066</v>
      </c>
      <c r="E64" s="39" t="s">
        <v>1064</v>
      </c>
      <c r="F64" s="20" t="s">
        <v>1065</v>
      </c>
      <c r="G64" s="19" t="s">
        <v>1061</v>
      </c>
      <c r="H64" s="19">
        <v>1</v>
      </c>
      <c r="I64" s="22">
        <v>45.814904888888904</v>
      </c>
    </row>
    <row r="65" spans="2:9" ht="26" x14ac:dyDescent="0.3">
      <c r="B65" s="5" t="s">
        <v>946</v>
      </c>
      <c r="C65" s="5" t="s">
        <v>41</v>
      </c>
      <c r="D65" s="5" t="s">
        <v>1067</v>
      </c>
      <c r="E65" s="39" t="s">
        <v>1068</v>
      </c>
      <c r="F65" s="20" t="s">
        <v>1069</v>
      </c>
      <c r="G65" s="19" t="s">
        <v>1073</v>
      </c>
      <c r="H65" s="19">
        <v>1</v>
      </c>
      <c r="I65" s="22">
        <v>29.729486349206343</v>
      </c>
    </row>
    <row r="66" spans="2:9" ht="39" x14ac:dyDescent="0.3">
      <c r="B66" s="5" t="s">
        <v>946</v>
      </c>
      <c r="C66" s="5" t="s">
        <v>34</v>
      </c>
      <c r="D66" s="5" t="s">
        <v>1070</v>
      </c>
      <c r="E66" s="20" t="s">
        <v>1071</v>
      </c>
      <c r="F66" s="20" t="s">
        <v>1072</v>
      </c>
      <c r="G66" s="19" t="s">
        <v>1073</v>
      </c>
      <c r="H66" s="19">
        <v>1</v>
      </c>
      <c r="I66" s="22">
        <v>0.63839936507936512</v>
      </c>
    </row>
    <row r="67" spans="2:9" ht="26" x14ac:dyDescent="0.3">
      <c r="B67" s="5" t="s">
        <v>946</v>
      </c>
      <c r="C67" s="5" t="s">
        <v>34</v>
      </c>
      <c r="D67" s="5" t="s">
        <v>1074</v>
      </c>
      <c r="E67" s="20" t="s">
        <v>1075</v>
      </c>
      <c r="F67" s="20" t="s">
        <v>1076</v>
      </c>
      <c r="G67" s="19" t="s">
        <v>1073</v>
      </c>
      <c r="H67" s="19">
        <v>1</v>
      </c>
      <c r="I67" s="22">
        <v>22.66525434920635</v>
      </c>
    </row>
    <row r="68" spans="2:9" ht="26" x14ac:dyDescent="0.3">
      <c r="B68" s="5" t="s">
        <v>946</v>
      </c>
      <c r="C68" s="5" t="s">
        <v>34</v>
      </c>
      <c r="D68" s="5" t="s">
        <v>1077</v>
      </c>
      <c r="E68" s="20" t="s">
        <v>1075</v>
      </c>
      <c r="F68" s="20" t="s">
        <v>1076</v>
      </c>
      <c r="G68" s="19" t="s">
        <v>1073</v>
      </c>
      <c r="H68" s="19">
        <v>1</v>
      </c>
      <c r="I68" s="22">
        <v>17.504462984126988</v>
      </c>
    </row>
    <row r="69" spans="2:9" ht="26" x14ac:dyDescent="0.3">
      <c r="B69" s="5" t="s">
        <v>946</v>
      </c>
      <c r="C69" s="5" t="s">
        <v>6</v>
      </c>
      <c r="D69" s="5" t="s">
        <v>1078</v>
      </c>
      <c r="E69" s="20" t="s">
        <v>1075</v>
      </c>
      <c r="F69" s="20" t="s">
        <v>1076</v>
      </c>
      <c r="G69" s="19" t="s">
        <v>1073</v>
      </c>
      <c r="H69" s="19">
        <v>1</v>
      </c>
      <c r="I69" s="22">
        <v>11.203038984126986</v>
      </c>
    </row>
    <row r="70" spans="2:9" ht="26" x14ac:dyDescent="0.3">
      <c r="B70" s="5" t="s">
        <v>946</v>
      </c>
      <c r="C70" s="5" t="s">
        <v>6</v>
      </c>
      <c r="D70" s="5" t="s">
        <v>1079</v>
      </c>
      <c r="E70" s="20" t="s">
        <v>1075</v>
      </c>
      <c r="F70" s="20" t="s">
        <v>1076</v>
      </c>
      <c r="G70" s="19" t="s">
        <v>1073</v>
      </c>
      <c r="H70" s="19">
        <v>1</v>
      </c>
      <c r="I70" s="22">
        <v>12.159359111111113</v>
      </c>
    </row>
    <row r="71" spans="2:9" ht="26" x14ac:dyDescent="0.3">
      <c r="B71" s="5" t="s">
        <v>946</v>
      </c>
      <c r="C71" s="5" t="s">
        <v>30</v>
      </c>
      <c r="D71" s="5" t="s">
        <v>1080</v>
      </c>
      <c r="E71" s="20" t="s">
        <v>1068</v>
      </c>
      <c r="F71" s="20" t="s">
        <v>1069</v>
      </c>
      <c r="G71" s="19" t="s">
        <v>1073</v>
      </c>
      <c r="H71" s="19">
        <v>1</v>
      </c>
      <c r="I71" s="22">
        <v>31.830946793650799</v>
      </c>
    </row>
    <row r="72" spans="2:9" ht="26" x14ac:dyDescent="0.3">
      <c r="B72" s="5" t="s">
        <v>946</v>
      </c>
      <c r="C72" s="5" t="s">
        <v>41</v>
      </c>
      <c r="D72" s="5" t="s">
        <v>1081</v>
      </c>
      <c r="E72" s="20" t="s">
        <v>1068</v>
      </c>
      <c r="F72" s="20" t="s">
        <v>1069</v>
      </c>
      <c r="G72" s="19" t="s">
        <v>1073</v>
      </c>
      <c r="H72" s="19">
        <v>1</v>
      </c>
      <c r="I72" s="22">
        <v>28.306180571428573</v>
      </c>
    </row>
    <row r="73" spans="2:9" ht="26" x14ac:dyDescent="0.3">
      <c r="B73" s="5" t="s">
        <v>946</v>
      </c>
      <c r="C73" s="5" t="s">
        <v>41</v>
      </c>
      <c r="D73" s="5" t="s">
        <v>1082</v>
      </c>
      <c r="E73" s="20" t="s">
        <v>1083</v>
      </c>
      <c r="F73" s="20" t="s">
        <v>1084</v>
      </c>
      <c r="G73" s="19" t="s">
        <v>1085</v>
      </c>
      <c r="H73" s="19">
        <v>1</v>
      </c>
      <c r="I73" s="22">
        <v>30.064002666666671</v>
      </c>
    </row>
    <row r="74" spans="2:9" ht="26" x14ac:dyDescent="0.3">
      <c r="B74" s="5" t="s">
        <v>946</v>
      </c>
      <c r="C74" s="5" t="s">
        <v>41</v>
      </c>
      <c r="D74" s="5" t="s">
        <v>1086</v>
      </c>
      <c r="E74" s="20" t="s">
        <v>1083</v>
      </c>
      <c r="F74" s="20" t="s">
        <v>1084</v>
      </c>
      <c r="G74" s="19" t="s">
        <v>1085</v>
      </c>
      <c r="H74" s="19">
        <v>1</v>
      </c>
      <c r="I74" s="22">
        <v>14.296105142857142</v>
      </c>
    </row>
    <row r="75" spans="2:9" ht="26" x14ac:dyDescent="0.3">
      <c r="B75" s="5" t="s">
        <v>946</v>
      </c>
      <c r="C75" s="5" t="s">
        <v>41</v>
      </c>
      <c r="D75" s="5" t="s">
        <v>1087</v>
      </c>
      <c r="E75" s="20" t="s">
        <v>1083</v>
      </c>
      <c r="F75" s="20" t="s">
        <v>1084</v>
      </c>
      <c r="G75" s="19" t="s">
        <v>1085</v>
      </c>
      <c r="H75" s="19">
        <v>1</v>
      </c>
      <c r="I75" s="22">
        <v>19.495680888888892</v>
      </c>
    </row>
    <row r="76" spans="2:9" ht="26" x14ac:dyDescent="0.3">
      <c r="B76" s="5" t="s">
        <v>946</v>
      </c>
      <c r="C76" s="5" t="s">
        <v>41</v>
      </c>
      <c r="D76" s="5" t="s">
        <v>1088</v>
      </c>
      <c r="E76" s="20" t="s">
        <v>1083</v>
      </c>
      <c r="F76" s="20" t="s">
        <v>1084</v>
      </c>
      <c r="G76" s="19" t="s">
        <v>1085</v>
      </c>
      <c r="H76" s="19">
        <v>1</v>
      </c>
      <c r="I76" s="22">
        <v>14.030905777777779</v>
      </c>
    </row>
    <row r="77" spans="2:9" ht="26" x14ac:dyDescent="0.3">
      <c r="B77" s="5" t="s">
        <v>946</v>
      </c>
      <c r="C77" s="5" t="s">
        <v>34</v>
      </c>
      <c r="D77" s="5" t="s">
        <v>1089</v>
      </c>
      <c r="E77" s="39" t="s">
        <v>1090</v>
      </c>
      <c r="F77" s="20" t="s">
        <v>1091</v>
      </c>
      <c r="G77" s="19" t="s">
        <v>1085</v>
      </c>
      <c r="H77" s="19">
        <v>1</v>
      </c>
      <c r="I77" s="22">
        <v>6.8889600000000009</v>
      </c>
    </row>
    <row r="78" spans="2:9" ht="26" x14ac:dyDescent="0.3">
      <c r="B78" s="5" t="s">
        <v>946</v>
      </c>
      <c r="C78" s="5" t="s">
        <v>30</v>
      </c>
      <c r="D78" s="5" t="s">
        <v>1092</v>
      </c>
      <c r="E78" s="20" t="s">
        <v>1093</v>
      </c>
      <c r="F78" s="20" t="s">
        <v>1094</v>
      </c>
      <c r="G78" s="19" t="s">
        <v>1085</v>
      </c>
      <c r="H78" s="19">
        <v>1</v>
      </c>
      <c r="I78" s="22">
        <v>30.972590730158728</v>
      </c>
    </row>
    <row r="79" spans="2:9" ht="26" x14ac:dyDescent="0.3">
      <c r="B79" s="5" t="s">
        <v>946</v>
      </c>
      <c r="C79" s="5" t="s">
        <v>30</v>
      </c>
      <c r="D79" s="5" t="s">
        <v>1095</v>
      </c>
      <c r="E79" s="20" t="s">
        <v>1093</v>
      </c>
      <c r="F79" s="20" t="s">
        <v>1094</v>
      </c>
      <c r="G79" s="19" t="s">
        <v>1085</v>
      </c>
      <c r="H79" s="19">
        <v>1</v>
      </c>
      <c r="I79" s="22">
        <v>38.181348317460326</v>
      </c>
    </row>
    <row r="80" spans="2:9" ht="26" x14ac:dyDescent="0.3">
      <c r="B80" s="5" t="s">
        <v>946</v>
      </c>
      <c r="C80" s="5" t="s">
        <v>30</v>
      </c>
      <c r="D80" s="5" t="s">
        <v>1096</v>
      </c>
      <c r="E80" s="20" t="s">
        <v>1093</v>
      </c>
      <c r="F80" s="20" t="s">
        <v>1094</v>
      </c>
      <c r="G80" s="19" t="s">
        <v>1085</v>
      </c>
      <c r="H80" s="19">
        <v>1</v>
      </c>
      <c r="I80" s="22">
        <v>37.642960126984129</v>
      </c>
    </row>
    <row r="81" spans="2:9" ht="26" x14ac:dyDescent="0.3">
      <c r="B81" s="5" t="s">
        <v>946</v>
      </c>
      <c r="C81" s="5" t="s">
        <v>30</v>
      </c>
      <c r="D81" s="5" t="s">
        <v>1097</v>
      </c>
      <c r="E81" s="20" t="s">
        <v>1093</v>
      </c>
      <c r="F81" s="20" t="s">
        <v>1094</v>
      </c>
      <c r="G81" s="19" t="s">
        <v>1085</v>
      </c>
      <c r="H81" s="19">
        <v>1</v>
      </c>
      <c r="I81" s="22">
        <v>43.041119999999999</v>
      </c>
    </row>
    <row r="82" spans="2:9" ht="13" x14ac:dyDescent="0.3">
      <c r="B82" s="5" t="s">
        <v>946</v>
      </c>
      <c r="C82" s="5" t="s">
        <v>30</v>
      </c>
      <c r="D82" s="5" t="s">
        <v>1098</v>
      </c>
      <c r="E82" s="20" t="s">
        <v>1099</v>
      </c>
      <c r="F82" s="20" t="s">
        <v>1100</v>
      </c>
      <c r="G82" s="19" t="s">
        <v>1085</v>
      </c>
      <c r="H82" s="19">
        <v>1</v>
      </c>
      <c r="I82" s="22">
        <v>7.0231579682539689</v>
      </c>
    </row>
    <row r="83" spans="2:9" ht="26" x14ac:dyDescent="0.3">
      <c r="B83" s="5" t="s">
        <v>946</v>
      </c>
      <c r="C83" s="5" t="s">
        <v>34</v>
      </c>
      <c r="D83" s="5" t="s">
        <v>1127</v>
      </c>
      <c r="E83" s="38" t="s">
        <v>1128</v>
      </c>
      <c r="F83" s="19" t="s">
        <v>1129</v>
      </c>
      <c r="G83" s="38" t="s">
        <v>970</v>
      </c>
      <c r="H83" s="38">
        <v>1</v>
      </c>
      <c r="I83" s="22">
        <v>5</v>
      </c>
    </row>
    <row r="84" spans="2:9" ht="26" x14ac:dyDescent="0.3">
      <c r="B84" s="5" t="s">
        <v>946</v>
      </c>
      <c r="C84" s="5" t="s">
        <v>34</v>
      </c>
      <c r="D84" s="5" t="s">
        <v>1311</v>
      </c>
      <c r="E84" s="38" t="s">
        <v>1312</v>
      </c>
      <c r="F84" s="19" t="s">
        <v>1313</v>
      </c>
      <c r="G84" s="38" t="s">
        <v>1314</v>
      </c>
      <c r="H84" s="38">
        <v>1</v>
      </c>
      <c r="I84" s="22">
        <v>9.7999313015873</v>
      </c>
    </row>
    <row r="85" spans="2:9" ht="26" x14ac:dyDescent="0.3">
      <c r="B85" s="5" t="s">
        <v>946</v>
      </c>
      <c r="C85" s="5" t="s">
        <v>34</v>
      </c>
      <c r="D85" s="5" t="s">
        <v>1315</v>
      </c>
      <c r="E85" s="38" t="s">
        <v>1316</v>
      </c>
      <c r="F85" s="19" t="s">
        <v>1313</v>
      </c>
      <c r="G85" s="38" t="s">
        <v>1314</v>
      </c>
      <c r="H85" s="38">
        <v>1</v>
      </c>
      <c r="I85" s="22">
        <v>9.7999313015873</v>
      </c>
    </row>
    <row r="86" spans="2:9" ht="26" x14ac:dyDescent="0.3">
      <c r="B86" s="5" t="s">
        <v>946</v>
      </c>
      <c r="C86" s="5" t="s">
        <v>34</v>
      </c>
      <c r="D86" s="5" t="s">
        <v>1317</v>
      </c>
      <c r="E86" s="38" t="s">
        <v>1318</v>
      </c>
      <c r="F86" s="19" t="s">
        <v>1313</v>
      </c>
      <c r="G86" s="38" t="s">
        <v>1314</v>
      </c>
      <c r="H86" s="38">
        <v>1</v>
      </c>
      <c r="I86" s="22">
        <v>9.7999313015873</v>
      </c>
    </row>
    <row r="87" spans="2:9" ht="26" x14ac:dyDescent="0.3">
      <c r="B87" s="5" t="s">
        <v>946</v>
      </c>
      <c r="C87" s="5" t="s">
        <v>34</v>
      </c>
      <c r="D87" s="5" t="s">
        <v>1319</v>
      </c>
      <c r="E87" s="38" t="s">
        <v>1320</v>
      </c>
      <c r="F87" s="19" t="s">
        <v>1313</v>
      </c>
      <c r="G87" s="38" t="s">
        <v>1314</v>
      </c>
      <c r="H87" s="38">
        <v>1</v>
      </c>
      <c r="I87" s="22">
        <v>9.7999313015873</v>
      </c>
    </row>
    <row r="88" spans="2:9" ht="26" x14ac:dyDescent="0.3">
      <c r="B88" s="5" t="s">
        <v>946</v>
      </c>
      <c r="C88" s="5" t="s">
        <v>30</v>
      </c>
      <c r="D88" s="5" t="s">
        <v>1321</v>
      </c>
      <c r="E88" s="38" t="s">
        <v>1322</v>
      </c>
      <c r="F88" s="19" t="s">
        <v>1323</v>
      </c>
      <c r="G88" s="38" t="s">
        <v>970</v>
      </c>
      <c r="H88" s="38">
        <v>1</v>
      </c>
      <c r="I88" s="22">
        <v>5</v>
      </c>
    </row>
    <row r="89" spans="2:9" ht="26" x14ac:dyDescent="0.3">
      <c r="B89" s="5" t="s">
        <v>946</v>
      </c>
      <c r="C89" s="5" t="s">
        <v>30</v>
      </c>
      <c r="D89" s="5" t="s">
        <v>1324</v>
      </c>
      <c r="E89" s="38" t="s">
        <v>1322</v>
      </c>
      <c r="F89" s="19" t="s">
        <v>1323</v>
      </c>
      <c r="G89" s="38" t="s">
        <v>970</v>
      </c>
      <c r="H89" s="38">
        <v>1</v>
      </c>
      <c r="I89" s="22">
        <v>5</v>
      </c>
    </row>
    <row r="90" spans="2:9" ht="26" x14ac:dyDescent="0.3">
      <c r="B90" s="5" t="s">
        <v>946</v>
      </c>
      <c r="C90" s="5" t="s">
        <v>34</v>
      </c>
      <c r="D90" s="5" t="s">
        <v>1325</v>
      </c>
      <c r="E90" s="38" t="s">
        <v>1326</v>
      </c>
      <c r="F90" s="19" t="s">
        <v>1323</v>
      </c>
      <c r="G90" s="38" t="s">
        <v>970</v>
      </c>
      <c r="H90" s="38">
        <v>1</v>
      </c>
      <c r="I90" s="22">
        <v>5</v>
      </c>
    </row>
    <row r="91" spans="2:9" ht="26" x14ac:dyDescent="0.3">
      <c r="B91" s="5" t="s">
        <v>946</v>
      </c>
      <c r="C91" s="5" t="s">
        <v>30</v>
      </c>
      <c r="D91" s="5" t="s">
        <v>1327</v>
      </c>
      <c r="E91" s="38" t="s">
        <v>1322</v>
      </c>
      <c r="F91" s="19" t="s">
        <v>1323</v>
      </c>
      <c r="G91" s="38" t="s">
        <v>970</v>
      </c>
      <c r="H91" s="38">
        <v>1</v>
      </c>
      <c r="I91" s="22">
        <v>5</v>
      </c>
    </row>
    <row r="92" spans="2:9" ht="26" x14ac:dyDescent="0.3">
      <c r="B92" s="5" t="s">
        <v>946</v>
      </c>
      <c r="C92" s="5" t="s">
        <v>30</v>
      </c>
      <c r="D92" s="5" t="s">
        <v>1328</v>
      </c>
      <c r="E92" s="38" t="s">
        <v>1322</v>
      </c>
      <c r="F92" s="19" t="s">
        <v>1323</v>
      </c>
      <c r="G92" s="38" t="s">
        <v>970</v>
      </c>
      <c r="H92" s="38">
        <v>1</v>
      </c>
      <c r="I92" s="22">
        <v>5</v>
      </c>
    </row>
    <row r="93" spans="2:9" ht="26" x14ac:dyDescent="0.3">
      <c r="B93" s="5" t="s">
        <v>946</v>
      </c>
      <c r="C93" s="5" t="s">
        <v>30</v>
      </c>
      <c r="D93" s="5" t="s">
        <v>1329</v>
      </c>
      <c r="E93" s="38" t="s">
        <v>1322</v>
      </c>
      <c r="F93" s="19" t="s">
        <v>1323</v>
      </c>
      <c r="G93" s="38" t="s">
        <v>970</v>
      </c>
      <c r="H93" s="38">
        <v>1</v>
      </c>
      <c r="I93" s="22">
        <v>5</v>
      </c>
    </row>
    <row r="94" spans="2:9" ht="26" x14ac:dyDescent="0.3">
      <c r="B94" s="5" t="s">
        <v>946</v>
      </c>
      <c r="C94" s="5" t="s">
        <v>30</v>
      </c>
      <c r="D94" s="5" t="s">
        <v>1330</v>
      </c>
      <c r="E94" s="38" t="s">
        <v>1322</v>
      </c>
      <c r="F94" s="19" t="s">
        <v>1323</v>
      </c>
      <c r="G94" s="38" t="s">
        <v>970</v>
      </c>
      <c r="H94" s="38">
        <v>1</v>
      </c>
      <c r="I94" s="22">
        <v>5</v>
      </c>
    </row>
    <row r="95" spans="2:9" ht="26" x14ac:dyDescent="0.3">
      <c r="B95" s="5" t="s">
        <v>946</v>
      </c>
      <c r="C95" s="5" t="s">
        <v>30</v>
      </c>
      <c r="D95" s="5" t="s">
        <v>1331</v>
      </c>
      <c r="E95" s="38" t="s">
        <v>1322</v>
      </c>
      <c r="F95" s="19" t="s">
        <v>1323</v>
      </c>
      <c r="G95" s="38" t="s">
        <v>970</v>
      </c>
      <c r="H95" s="38">
        <v>1</v>
      </c>
      <c r="I95" s="22">
        <v>5</v>
      </c>
    </row>
    <row r="96" spans="2:9" ht="26" x14ac:dyDescent="0.3">
      <c r="B96" s="5" t="s">
        <v>946</v>
      </c>
      <c r="C96" s="5" t="s">
        <v>34</v>
      </c>
      <c r="D96" s="5" t="s">
        <v>1332</v>
      </c>
      <c r="E96" s="38" t="s">
        <v>1333</v>
      </c>
      <c r="F96" s="19" t="s">
        <v>1334</v>
      </c>
      <c r="G96" s="38" t="s">
        <v>970</v>
      </c>
      <c r="H96" s="38">
        <v>1</v>
      </c>
      <c r="I96" s="22">
        <v>7</v>
      </c>
    </row>
    <row r="97" spans="7:8" ht="22" customHeight="1" thickBot="1" x14ac:dyDescent="0.35">
      <c r="G97" s="40" t="s">
        <v>526</v>
      </c>
      <c r="H97" s="41">
        <f>SUBTOTAL(109,H5:H96)</f>
        <v>92</v>
      </c>
    </row>
  </sheetData>
  <autoFilter ref="B4:I96" xr:uid="{00000000-0009-0000-0000-000003000000}"/>
  <mergeCells count="3">
    <mergeCell ref="B2:I2"/>
    <mergeCell ref="B3:I3"/>
    <mergeCell ref="B1:I1"/>
  </mergeCells>
  <printOptions horizontalCentered="1"/>
  <pageMargins left="0.39370078740157483" right="0.39370078740157483" top="0.19685039370078741" bottom="0.59055118110236227" header="0.31496062992125984" footer="0.31496062992125984"/>
  <pageSetup scale="73" fitToHeight="4" orientation="landscape" r:id="rId1"/>
  <headerFoot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13" baseType="lpstr">
      <vt:lpstr>ZONA A</vt:lpstr>
      <vt:lpstr>ZONA B</vt:lpstr>
      <vt:lpstr>ZONA C</vt:lpstr>
      <vt:lpstr>ZONA D</vt:lpstr>
      <vt:lpstr>'ZONA A'!_Hlk215732329</vt:lpstr>
      <vt:lpstr>'ZONA A'!Área_de_impresión</vt:lpstr>
      <vt:lpstr>'ZONA B'!Área_de_impresión</vt:lpstr>
      <vt:lpstr>'ZONA C'!Área_de_impresión</vt:lpstr>
      <vt:lpstr>'ZONA D'!Área_de_impresión</vt:lpstr>
      <vt:lpstr>'ZONA A'!Títulos_a_imprimir</vt:lpstr>
      <vt:lpstr>'ZONA B'!Títulos_a_imprimir</vt:lpstr>
      <vt:lpstr>'ZONA C'!Títulos_a_imprimir</vt:lpstr>
      <vt:lpstr>'ZONA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Luis Pelagio Mejía</cp:lastModifiedBy>
  <cp:lastPrinted>2025-12-04T19:42:55Z</cp:lastPrinted>
  <dcterms:created xsi:type="dcterms:W3CDTF">2022-02-22T16:48:59Z</dcterms:created>
  <dcterms:modified xsi:type="dcterms:W3CDTF">2025-12-04T19:43:07Z</dcterms:modified>
</cp:coreProperties>
</file>